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5600" windowHeight="11160"/>
  </bookViews>
  <sheets>
    <sheet name="Лист1" sheetId="1" r:id="rId1"/>
    <sheet name="Лист2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1" l="1"/>
  <c r="G73" i="1" l="1"/>
  <c r="G41" i="1"/>
  <c r="G40" i="1"/>
  <c r="G104" i="1" l="1"/>
  <c r="G112" i="1" l="1"/>
  <c r="G7" i="1" l="1"/>
  <c r="G113" i="1" l="1"/>
  <c r="G63" i="1" l="1"/>
  <c r="G50" i="1" l="1"/>
  <c r="G140" i="1" l="1"/>
  <c r="G22" i="1" l="1"/>
  <c r="G77" i="1" l="1"/>
  <c r="G78" i="1"/>
  <c r="G99" i="1" l="1"/>
  <c r="G13" i="1" l="1"/>
  <c r="G44" i="1"/>
  <c r="G46" i="1" s="1"/>
  <c r="G126" i="1" l="1"/>
  <c r="G131" i="1"/>
  <c r="G120" i="1"/>
  <c r="G82" i="1"/>
  <c r="G83" i="1" s="1"/>
  <c r="G85" i="1"/>
  <c r="G64" i="1"/>
  <c r="G23" i="1" l="1"/>
  <c r="G56" i="1" l="1"/>
  <c r="G14" i="1" l="1"/>
  <c r="G51" i="1" l="1"/>
  <c r="G57" i="1"/>
  <c r="G100" i="1" l="1"/>
  <c r="G105" i="1" l="1"/>
  <c r="G86" i="1" l="1"/>
  <c r="G134" i="1" s="1"/>
  <c r="G133" i="1"/>
</calcChain>
</file>

<file path=xl/comments1.xml><?xml version="1.0" encoding="utf-8"?>
<comments xmlns="http://schemas.openxmlformats.org/spreadsheetml/2006/main">
  <authors>
    <author>Админ</author>
  </authors>
  <commentLis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<sst xmlns="http://schemas.openxmlformats.org/spreadsheetml/2006/main" count="362" uniqueCount="179">
  <si>
    <t>Виконавці</t>
  </si>
  <si>
    <t>Усього</t>
  </si>
  <si>
    <t xml:space="preserve">Джерела фінансування </t>
  </si>
  <si>
    <t>№ з/п</t>
  </si>
  <si>
    <t>Орієнтовниі обсяги фінансування 
( гривень)</t>
  </si>
  <si>
    <t>1.</t>
  </si>
  <si>
    <t>2.</t>
  </si>
  <si>
    <t>1</t>
  </si>
  <si>
    <t>2</t>
  </si>
  <si>
    <t>3</t>
  </si>
  <si>
    <t>Створення сприятливих умов для навчання та розвитку талановитої та творчо обдарованої учнівської молоді</t>
  </si>
  <si>
    <t xml:space="preserve">Усього </t>
  </si>
  <si>
    <t>Бюджет Попівської сільської територіальної громади</t>
  </si>
  <si>
    <t xml:space="preserve">Відділ освіти Попівської сільської ради Конотопського району Сумської області  </t>
  </si>
  <si>
    <t>Відділ освіти Попівської сільської ради  Конотопського району Сумської області</t>
  </si>
  <si>
    <t>Забезпечення діяльності інших закладів у сфері освіти</t>
  </si>
  <si>
    <t>1.1.Утримання централізованої бухгалтерії та групи централізованого господарського обслуговування</t>
  </si>
  <si>
    <t>Забезпечення соціально-правової підтримки дітей-сиріт та дітей, позбавлених батьківського піклування, випускників із числа дітей-сиріт та дітей, позбавлених батьківського піклування; підвищення матеріального рівня та запобігання стагнації духовного аспекту життя дітей вищезгаданої категорії.</t>
  </si>
  <si>
    <t>Усього за завданням 1.</t>
  </si>
  <si>
    <t>Усього за завданням 2.</t>
  </si>
  <si>
    <t>Усього за завданням 2</t>
  </si>
  <si>
    <t>Усього за завданням 1</t>
  </si>
  <si>
    <t>Усього за завданням  5</t>
  </si>
  <si>
    <t>Усього за завданням  6</t>
  </si>
  <si>
    <t>Організація роботи з підвищення педагогічної майстерності працівників закладів освіти</t>
  </si>
  <si>
    <t>Реалізація належного рівня безпеки та правопорядку в закладах освіти. Укладання угод щодо охорони будівель, установлення охоронної сигналізації.</t>
  </si>
  <si>
    <t>6.1. Надання послуг із обслуговування кнопки виклику та спостереження за станом засобів сигналізації, що встановлені на об"єкті, з реагуванням наряду поліції охорони</t>
  </si>
  <si>
    <t>Підвищення престижу професії вчителя в суспільстві, удосконалення його фахової майсерності</t>
  </si>
  <si>
    <t xml:space="preserve">Строк виконання заходу </t>
  </si>
  <si>
    <t>6. Напрями діяльності та заходи Програми</t>
  </si>
  <si>
    <t>Очікуваний результат</t>
  </si>
  <si>
    <t>в т.ч. за рахунок освітньої субвенції з державного бюджету місцевим бюджетам</t>
  </si>
  <si>
    <t>2025 рік</t>
  </si>
  <si>
    <t>Відділ освіти Попівської сільської ради Конотопського району Сумської області</t>
  </si>
  <si>
    <t>Усього за завданням 3</t>
  </si>
  <si>
    <t>Секретар ради</t>
  </si>
  <si>
    <t>Валентина МАЛІГОН</t>
  </si>
  <si>
    <t>Інші джерела (за рахунок коштів благодійного фонду "Відень")</t>
  </si>
  <si>
    <t xml:space="preserve">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 </t>
  </si>
  <si>
    <t xml:space="preserve">субвенції з державного бюджету місцевим бюджетам на надання державної підтримки особам з особливими освітніми потребами </t>
  </si>
  <si>
    <t>I. Освіта дітей дошкільного віку</t>
  </si>
  <si>
    <t>Назва завдання</t>
  </si>
  <si>
    <t>Перелік заходів завдання</t>
  </si>
  <si>
    <t>Забезпечення якісної та доступної дошкільної освіти</t>
  </si>
  <si>
    <t>1.1.Запровадження і розвиток різних форм здобуття дошкільної освіти</t>
  </si>
  <si>
    <t>ІІ. Нова українська школа</t>
  </si>
  <si>
    <t>Забезпечення безпечного освітнього середовища в закладах освіти</t>
  </si>
  <si>
    <t>2.1.Облаштування захисних споруд цивільного захисту</t>
  </si>
  <si>
    <t xml:space="preserve">Створення, утримання та експлуатація фонду захисних споруд цивільного захисту </t>
  </si>
  <si>
    <t>Створення сучасного освітнього середовища у кабінетах базової середньої школи в умовах упровадження реформи Нової української школи</t>
  </si>
  <si>
    <t>1.1. Охоплення дітей та підлітків шкільного віку різними формами здобуття освіти (екстернат, сімейна, педагогічний патронат)</t>
  </si>
  <si>
    <t>Реалізація концепції "Нової української школи"</t>
  </si>
  <si>
    <t>1.3.Проведення нарад, засідань у форматі "круглого столу", тренінгів з питань підготовки до національного мультипредметного тесту для покращення якості освіти</t>
  </si>
  <si>
    <t>2026 рік</t>
  </si>
  <si>
    <t>Ужиття заходів щодо покращення результатів національного мультипредметного тесту та зменшення  кількості старшокласників, які за результатами національного мультипредметного тесту мають низьку успішність із декількох предметів за критерієм "склав\не склав" і за критерієм "160 балів і більше"</t>
  </si>
  <si>
    <t>Забезпечення відповідності інфрастуктури закладів загальної середньої освіти потребам здобувачів освіти</t>
  </si>
  <si>
    <t>Оновлення фонду шкільних бібліотек сучасною навчальною , художньою та галузевою літературою, у тому числі забезпечення осіб з особливими освітніми потребами спеціальними підручниками, посібниками, зокрема надрукованими шрифтом Брайля</t>
  </si>
  <si>
    <t>Забезпечення закладів загальної середньої освіти швидкісним Інтернетом</t>
  </si>
  <si>
    <t>Забезпечення розвитку масового спорту та рухової активності дітей і учнівської молоді, розвиток фізичного здоров"я здобувачів освіти</t>
  </si>
  <si>
    <t>3.1. Проведення заходів щодо підтримки дитячо-юнацького спорту, популяризації рухової активності серед дітей та учнівської молоді, формування здорового способу життя</t>
  </si>
  <si>
    <t>3.2. Реалізація Всеукраїнського проєкту "Пліч-о-пліч"</t>
  </si>
  <si>
    <t>4</t>
  </si>
  <si>
    <t>4.1.Надання адресної підтримки обдарованій молоді</t>
  </si>
  <si>
    <t>Усього за завданням 4.</t>
  </si>
  <si>
    <t>Інформатизація освіти</t>
  </si>
  <si>
    <t>5.1.Упровадження в закладах загальної середньої освіти електронного документообігу</t>
  </si>
  <si>
    <t>6.2.Облаштування захисних споруд цивільного захисту</t>
  </si>
  <si>
    <t>6.3. Послуги із цілодобового спостереження за системою пожежної сигналізації та її технічне обслуговування</t>
  </si>
  <si>
    <t>6.4.Забезпечення закладів освіти альтернативними джерелами електроенергії</t>
  </si>
  <si>
    <t>ІІІ. Позашкільна освіта</t>
  </si>
  <si>
    <t>1.1. Забезпечення організації проведення обласного Всеукраїнського конкурсу-захисту науково-дослідницьких робіт учнів-членів Малої академії наук України</t>
  </si>
  <si>
    <t>Залучення слухачів до участі у Всеукраїнському конкурсі захисті науково-дослідницьких робіт - членів Малої академії наук України, Підтримка обдарованих дітей та учнівської молоді, створення умов для їхньої творчої самореалізації, професійного самовизначення</t>
  </si>
  <si>
    <t>Усього за завданням  2.</t>
  </si>
  <si>
    <t>1.3.Проведення семінарів, тренінгів, "круглих столів" тощо для педагогічних працівників закладів освіти з пріорітетних напрямів розвитку дошкільної освіти</t>
  </si>
  <si>
    <t>1.4.Проведення навчання педагогічних працівників закладів дошкільної освіти з питань викорристання інформаційно-комунікативних та інтерактивних технологій в освітньому процесі</t>
  </si>
  <si>
    <t>ІV.Створення умов для професійного зростання педагогічних працівників</t>
  </si>
  <si>
    <t>1.5.Проведення конкурсу професійної майстерності педагогічних працівників "Учитель року". Нагородження переможців грошовими винагородами та цінними подарунками</t>
  </si>
  <si>
    <t>1.6. Проведення семінарів, тренінгів, нарад, засідань у форматі "круглого столу" для фахівців інклюзивно- ресурсних центрів, педагогічних  щодо впровадження інклюзивного навчання</t>
  </si>
  <si>
    <t>1.7.Підвищення кваліфікації педагогічних працівників Попівської сільської територіальної громади відповідно до замовлень, їх освітніх потреб та інтересів ( у тому числі з питань навчання дітей з особливими освітніми потребами)</t>
  </si>
  <si>
    <t>1.8.Підвищення кваліфікації педагогічних працівників: керівників, заступників керівників та вчителів закладів освіти, які забезпечуватимуть реалізацію Державного стандарту базової середньої освіти, пілотних класів; підготовку тренерів-педагогів, надавачів послуг з професійної підтримки та допомоги педагогічним працівникам та оплату їх послуг</t>
  </si>
  <si>
    <t>VІ.  Освітня безбар"єрність</t>
  </si>
  <si>
    <t>Реалізація та поширення моделі інклюзивного навчання в закладах освіти</t>
  </si>
  <si>
    <t>1.1.Забезпечення раннього виявлення особливих освітніх потреб та якісна підтримка в освітньому процесі дітей з особливими освітніми потребами</t>
  </si>
  <si>
    <t>VІІ. Психологічний супровід та соціально-педагогічний патронаж освітнього процесу</t>
  </si>
  <si>
    <t>Упровадження психологічного супроводу та соціально-педагогічного патронажу освітнього процесу</t>
  </si>
  <si>
    <t>1.1. Уведення посад практичних психологів відповідно до нормативів</t>
  </si>
  <si>
    <t>Забезпечення якісної соціально-психологічної підтримки учасників освітнього процесу</t>
  </si>
  <si>
    <t>2.1. Упровадження профілактичних заходів щодо протидії булінгу (цькуванню) в закладах освіти, запобігання самогубствам, а також заходів, спрямованих на розвиток у підлітків життєвих навичок із протидії булінгу в освітньому середовищі</t>
  </si>
  <si>
    <t>2.2. Упровадження заходів регіонального проєкту "Завжди поруч"</t>
  </si>
  <si>
    <t>2.3. Підвищення обізнаності учасників освітнього процесу з питань психічного здоров"я та профілактики психічних розладів, підтримки психічного здоров"я</t>
  </si>
  <si>
    <t>7.1. Утримання групи продовженого дня для дітей молодшого шкільного віку із числа дітей соціально-вразливих категорій в рамках реалізації соціально-освітнього проєкту "LearnCafe"</t>
  </si>
  <si>
    <t>Покращення академічної успішності та результатів навчання бенефеціарів соціально-освітнього проєкту, підвищення психологічного благополуччя та життєстійкості молодших школярів, мінімізація освітніх втрат, спричинених війною</t>
  </si>
  <si>
    <t>Забезпечення захисту життя і здоров"я учасників освітнього процесу</t>
  </si>
  <si>
    <t>Забезпечення освітнього процесу в умовах можливих перебоїв централізованого електропостачання</t>
  </si>
  <si>
    <t>Усього за завданням  7</t>
  </si>
  <si>
    <t>Підвищення рівня професійної компетентності педагогів</t>
  </si>
  <si>
    <t>Підвищення рівня професійної компетентності педагогів щодо впровадження в практику роботи інноваційних освітніх технологій</t>
  </si>
  <si>
    <t>Підвищення престижу професії вчителя в суспільстві, удосконалення його фахової майстерності</t>
  </si>
  <si>
    <t>Підвищення кваліфікації педагогічних працівників відповідно до ліцензованого обсягу</t>
  </si>
  <si>
    <t>Підвищення якості надання освітніх, корекційно-розвиткових послуг, психолого-педагогічного супроводу дітям з особливими освітніми потребами</t>
  </si>
  <si>
    <t>Створення рівних можливостей та безперешкодного доступу закладів освіти</t>
  </si>
  <si>
    <t>Облаштування та оснащення ресурсних кімнат у закладах освіти</t>
  </si>
  <si>
    <t>Стовідсоткове забезпечення закладів освіти з інклюзивним навчанням засобами корекційного навчання відповідно до потреб дітей з особливими освітніми потребами</t>
  </si>
  <si>
    <t>Збільшення показників забезпеченості закладів освіти посадами практичних психологів та соціальних педагогів</t>
  </si>
  <si>
    <t>Зменшення проявів насильства, булінгу, кібербулінгу</t>
  </si>
  <si>
    <t>Охоплення заходами в межах проєкту педагогічних працівників</t>
  </si>
  <si>
    <t>Підвищення обізнаності учасників освітнього процесу</t>
  </si>
  <si>
    <t xml:space="preserve">Збільшення кількості осіб з особливими освітніми потребами в інклюзивних класах у закладах загальної середньої освіти </t>
  </si>
  <si>
    <t>Забезпечення доступу до роботи працівників закладів та установ освіти</t>
  </si>
  <si>
    <t>7.2.Надання одноразової допомоги дітям-сиротам і дітям,позбавленим батьківського піклування, після досягнення 18 річного віку</t>
  </si>
  <si>
    <t>Забезпечення соціально-правової підтримки дітей-сиріт та дітей, позбавлених батьківського піклування, підвищення матеріального рівня та запобігання стагнації духовного аспекту життя дітей вищезгаданої категорії</t>
  </si>
  <si>
    <t>Охоплення  дітей дошкільного віку  від 0 до 6 років різними формами здобуття дошкільної освіти</t>
  </si>
  <si>
    <t>2.1. Організація та проведення заходів дозвілля та зайнятості дітей під час зимових та літніх канікул, у тому числі у співпраці з громадськими організаціями та благодійними фондами</t>
  </si>
  <si>
    <t>Створення умов для забезпечення права дітей на відпочинок та активне дозвілля в зимовий та літній період, у тому числі в закладах позашкільної освіти з метою зміцнення фізичного та психічного здоров"я дітей, надолуження освітніх втрат</t>
  </si>
  <si>
    <t>Забезпечення заходів із позашкільної освіти для учнів освітніх закладів громади з метою покращення їх творчого та фізичного розвитку.</t>
  </si>
  <si>
    <t>Відновлення закладів освіти</t>
  </si>
  <si>
    <t>Усього за завданням  8</t>
  </si>
  <si>
    <t>Належне функціонування закладу освіти в умовах воєнного стану та мінімізування освітніх втрат.</t>
  </si>
  <si>
    <t>1.2.Уведення посад соціальних педагогів відповідно до нормативів</t>
  </si>
  <si>
    <t>1.1. Забезпечення проведення обласного фестивалю майстарності педагогів закладів дошкільної освіти "Світ дошкілля"</t>
  </si>
  <si>
    <t>1.2. Установлення надбавки до посадового окладу педагогічним працівникам, які підготували переможців міжнародних, всеукраїнських, обласних учнівських олімпіад, турнірів, конкурсів, спортивних змагань</t>
  </si>
  <si>
    <t>Створення належних умов для діяльності працівників централізованої бухгалтерії та групи централізованого господарського обслуговування, що обслуговують заклади освіти.</t>
  </si>
  <si>
    <t>Створення безбар"єрного освітнього середовища в закладах освіти</t>
  </si>
  <si>
    <t>2.1. Забезпечення архітектурної доступності закладів освіти (облаштування пандусами, ліфтами, поручнями, кнопками виклику, системою візуальної, звукової, тактильної інформації, спеціальними кабінами для маломобільних груп населення в туалетних кімнатах, тощо)</t>
  </si>
  <si>
    <t>2.2.Створення та облаштування ресурсних кімнат у закладах дошкільної, загальної середньої освіти та інклюзивно-ресурсних центрів</t>
  </si>
  <si>
    <t>2.3. Забезпечення закладів освіти з інклюзивним навчанням засобами корекційного навчання для дітей з особливими освітніми потребами відповідно до потреб</t>
  </si>
  <si>
    <t>1.2.Закупівля засобів навчання та обладнання, мультимедійного та комп"ютерного обладнання для навчальних кабінетів закладів загальної середньої освіти комунальної форми власності, які здійснюють освітній процес відповідно  Державного стандарту базової середньої освіти в другому циклі середньої освіти (базове предметне навчання) за очною формою, з поєднанням очної та дистанційної форми здобуття освіти на умовах співфінансування.</t>
  </si>
  <si>
    <t xml:space="preserve">в т.ч.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 </t>
  </si>
  <si>
    <t>1.2.Проведення(надання) додаткових психолого-педагогічних і корекційно-розвиткових занять (послуг) особам з особливими освітніми потребами</t>
  </si>
  <si>
    <t>в т.ч. за рахунок субвенції з державного бюджету місцевим бюджетам на надання державної підтримки особам з особливими освітніми потребами</t>
  </si>
  <si>
    <t>Бюджет Попівської сільської територіальної громади, в тому числі за рахунок:</t>
  </si>
  <si>
    <t xml:space="preserve"> освітньої субвенції з державного бюджету місцевим бюджетам</t>
  </si>
  <si>
    <t xml:space="preserve">в т.ч. за равхунок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 </t>
  </si>
  <si>
    <t>Підвищення рівня якості навчання, створення сприятливих умов для задоволення інтересів потреб учасників освітнього процесу, ефективного управління закладом освіти</t>
  </si>
  <si>
    <t>V. Забезпечення діяльності інших закладів у сфері освіти</t>
  </si>
  <si>
    <t>Зменшення обсягів споживання природного газу, економія бюджетних коштів; створення сприятливих умов для надання якісних освітніх послуг у закладах освіти.</t>
  </si>
  <si>
    <t>Формування ключових компететностей здобувачів освіти, спрямованих на їх розвиток і професійне самовизначення учнівської молоді</t>
  </si>
  <si>
    <t xml:space="preserve">Впровадження заходів щодо подальшого встановлення модульної котельні на твердому паливі з метою економного використання енергоресурсів. </t>
  </si>
  <si>
    <t>Створення механізму підтримки та розвитку творчого потенціалу обдарованої молоді. Виплата стипендій Попівського сільського голови обдарованим учням.</t>
  </si>
  <si>
    <t>4.2.Виплата одноразової стипендії Попівської сільської ради обдарованим учням-переможцям олімпіад, турнірів, конкурсів, учасникам та переможцям Всеукраїнського конкурсу-захисту науково-дослідницьких робіт-членів Малої академії наук України</t>
  </si>
  <si>
    <t>Залучення до заходів дітей та учнівську молодь</t>
  </si>
  <si>
    <t>Оновлення матеріально-технічної бази та осучаснення навчального спортивного простору закладів загальної середньої освіти</t>
  </si>
  <si>
    <t>Стимулювання учнівської молоді до вивчення державної мови</t>
  </si>
  <si>
    <t>Забезпечення належного технічного стану шкільних автобусів, підвезення учнів та дошкільнят шкільними автобусами до місць навчання та у зворотньому напрямку</t>
  </si>
  <si>
    <t xml:space="preserve">Управління фінансів та економіки Попівської сільської ради Конотопського району Сумської області,відділ освіти Попівської сільської ради Конотопського району Сумської області </t>
  </si>
  <si>
    <t>Забезпечення підвезення здобувачів загальної середньої освіти та педагогічних працівників до закладів освіти, у яких освітній процес організовано за очною та (або) змішаною формою навчання та які мають укриття, що відповідає Державним будівельним нормам.</t>
  </si>
  <si>
    <t>7.3. Виплата одноразової грошової допомоги випускникам навчальних закладів  із числа дітей-сиріт та дітей, позбавлених батьківського піклування</t>
  </si>
  <si>
    <t>7.4.Відшкодування послуг за харчування дітей, відповідно до угоди між Державним професійно-технічним навчальним закладом "Конотопський професійний аграрний ліцей"</t>
  </si>
  <si>
    <t>2.1.Співфінансування видатків на придбання шкільного автобусу , зокрема спеціально обладнаного для перевезення маломобільних груп населення для Вирівського закладу загальної середньої освіти І-ІІ ступенів Попівської сільської ради Конотопського району Сумської області (передача іншої субвенції обласному бюджету Сумської області)</t>
  </si>
  <si>
    <t>2.2. Капітальний ремонт шкільних автобусів</t>
  </si>
  <si>
    <t>2.3. Забезпечення модернізації шкільних бібліотек</t>
  </si>
  <si>
    <t>2.4.Забезпечення закладів загальної середньої освіти доступом до  Інтернету швидкістю не менше 100 Мбіт/с.</t>
  </si>
  <si>
    <t>2.5. Послуги із проходження профілактичних медичних оглядів працівників закладів та установ освіти</t>
  </si>
  <si>
    <t>2.7. Послуги по облаштуванню майданчика для встановлення модульної котельні на твердому паливі в Опорному закладі освіти "Попівський заклад загальної середньої освіти І-ІІІ ступенів"</t>
  </si>
  <si>
    <t xml:space="preserve"> </t>
  </si>
  <si>
    <t>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</si>
  <si>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в т.ч.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</si>
  <si>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в т.ч. за рахунок субвенції з державного бюджету місцевим бюджетам на надання державної підтримки особам з особливими освітніми потребами ( за спеціальним фондом державного бюджету)</t>
  </si>
  <si>
    <t>в т.ч. за рахунок субвенції з державного бюджету місцевим бюджетам на реалізацію  проектів в рамках Програми відновлення України ІІІ</t>
  </si>
  <si>
    <t>Підвищення екологічної свідомості та залучення здобувачів освіти до правильного поводження з відходами, щоб досягти сталого розвитку, зменшити негативний вплив відходів на здоров"я людей і довкілля, сприяти економії природних ресурсів.</t>
  </si>
  <si>
    <t>Створення механізму підтримки та розвитку творчого потенціалу обдарованої молоді. Виплата одноразової стипендій Попівського сільського голови обдарованим учням.</t>
  </si>
  <si>
    <t xml:space="preserve">2.8.Проведення заходів з підвищення обізнаності з управління відходами у закладах загальної середньої та дошкільної освіти </t>
  </si>
  <si>
    <t>Забезпечення учнів якісним, гарячим харчуванням, що сприяє фізичному та розумовому розвитку дітей.</t>
  </si>
  <si>
    <t>4.3.Залучення школярів до участі в міжнародних та регіональнтх конкурсах з української мови, літератури, зокрема конкурсах ім. Т.Г.Шевченка, ім.П.Яцика, українсбкої творчості під гаслом "Об"єднуйся ж, брати, мої", "Найкращий відгук на сучасну дятичу прозу"</t>
  </si>
  <si>
    <t>2.8.Проведення  оснащення матеріально-технічної бази закладів загальної середньої освіти (придбання обладнання і предметів довгострокового користування).</t>
  </si>
  <si>
    <t>2024рік</t>
  </si>
  <si>
    <t xml:space="preserve">Покращення матеріально-технічної бази закладів загальної середньої освіти, забезпечення проведення благоустрою території закладів загальної середньої освіти. </t>
  </si>
  <si>
    <t xml:space="preserve">Покращення матеріально-технічної бази їдалень та харчоблоків закладів загальної середньої освіти </t>
  </si>
  <si>
    <t>8.1. Виконання робіт по об"єкту "Реконструкція існуючої мережі теплопостачання з встановленням твердопаливних котлів Великосамбірського ЗЗСО І-ІІІ ступенів за адресою: вул. Дептівська, 2А, с. Великий Самбір, Конотопського району, Сумської області" на умовах співфінансування з державним бюджетом</t>
  </si>
  <si>
    <t>субвенції з державного бюджету місцевим бюджетам на реалізацію  проектів в рамках Програми відновлення України ІІІ</t>
  </si>
  <si>
    <t>2.9.Проведення  оснащення матеріально-технічної бази закладів загальної середньої освіти, в тому числі їдалень та харчоблоків (придбання обладнання і предметів довгострокового користування).</t>
  </si>
  <si>
    <t xml:space="preserve"> - придбання насосів для системи опалення                                     </t>
  </si>
  <si>
    <t>Соціально-правовий захист дітей-сиріт,  дітей, позбавлених батьківського піклування, після досягнення 18 річного віку, випускників навчальних закладів із числа дітей-сиріт та дітей, позбавлених батьківського піклування, дітей соціально-вразливих категорій. Соціально-мотиваційна підтримка дітей шляхом подарункових ініціатив.</t>
  </si>
  <si>
    <t>7.5.Придбання подарункових наборів для дітей, батьки яких загинули або пропали безвісти.</t>
  </si>
  <si>
    <t>7.6.Придбання новорічних подарунків для дітей, що проживають на території Попівської сільської територіальної громади</t>
  </si>
  <si>
    <t xml:space="preserve">2.6. Упровадження заходів з енергозбереження, усього,  в тому числі:                                                                                                               </t>
  </si>
  <si>
    <t xml:space="preserve">придбання та встановлення металопластикових вікон у закладах загальної середньої освіти;                                                        </t>
  </si>
  <si>
    <t>Забезпечення соціальної підтримки дітей, батьки яких загинули або пропали безвісти. Підвищення рівня уваги та турботи громади про такі сім"ї. Покращення психологічного стану дітей щляхом вручення святкових подарункових наборів.</t>
  </si>
  <si>
    <t>Створення святкової атмосфери та підтримання традиції вручення новорічних подарунків дітям громади, Підвищення рівня соціальної підтримки родин з дітьми. Покращення емоційного стану дітей у період новорічних свят.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</si>
</sst>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грн.&quot;_-;\-* #,##0.00\ &quot;грн.&quot;_-;_-* &quot;-&quot;??\ &quot;грн.&quot;_-;_-@_-"/>
    <numFmt numFmtId="165" formatCode="d/m;@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24"/>
      <color rgb="FF333333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214">
    <xf numFmtId="0" fontId="0" fillId="0" borderId="0" xfId="0"/>
    <xf numFmtId="0" fontId="8" fillId="0" borderId="0" xfId="0" applyFont="1"/>
    <xf numFmtId="0" fontId="1" fillId="0" borderId="0" xfId="0" applyFont="1" applyAlignment="1">
      <alignment horizontal="center"/>
    </xf>
    <xf numFmtId="0" fontId="8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6" fillId="0" borderId="0" xfId="0" applyFont="1" applyFill="1"/>
    <xf numFmtId="2" fontId="5" fillId="0" borderId="1" xfId="2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3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12" fillId="0" borderId="0" xfId="2" applyFont="1" applyFill="1" applyBorder="1" applyAlignment="1">
      <alignment horizontal="center" vertical="center" wrapText="1"/>
    </xf>
    <xf numFmtId="0" fontId="14" fillId="0" borderId="0" xfId="0" applyFont="1" applyFill="1"/>
    <xf numFmtId="0" fontId="8" fillId="0" borderId="0" xfId="0" applyFont="1" applyAlignment="1">
      <alignment vertical="center"/>
    </xf>
    <xf numFmtId="0" fontId="8" fillId="0" borderId="0" xfId="0" applyFont="1" applyBorder="1"/>
    <xf numFmtId="0" fontId="0" fillId="0" borderId="0" xfId="0" applyBorder="1" applyAlignment="1"/>
    <xf numFmtId="0" fontId="1" fillId="0" borderId="0" xfId="0" applyFont="1" applyFill="1" applyAlignment="1">
      <alignment horizontal="center"/>
    </xf>
    <xf numFmtId="0" fontId="4" fillId="0" borderId="1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/>
    </xf>
    <xf numFmtId="0" fontId="19" fillId="0" borderId="6" xfId="2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/>
    </xf>
    <xf numFmtId="4" fontId="19" fillId="0" borderId="1" xfId="2" applyNumberFormat="1" applyFont="1" applyFill="1" applyBorder="1" applyAlignment="1">
      <alignment horizontal="center" vertical="center" wrapText="1"/>
    </xf>
    <xf numFmtId="4" fontId="23" fillId="0" borderId="1" xfId="2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9" fillId="0" borderId="5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/>
    </xf>
    <xf numFmtId="0" fontId="19" fillId="0" borderId="5" xfId="2" applyFont="1" applyFill="1" applyBorder="1" applyAlignment="1">
      <alignment vertical="center" wrapText="1"/>
    </xf>
    <xf numFmtId="0" fontId="8" fillId="0" borderId="0" xfId="0" applyFont="1" applyFill="1" applyAlignment="1">
      <alignment wrapText="1"/>
    </xf>
    <xf numFmtId="165" fontId="11" fillId="0" borderId="3" xfId="0" applyNumberFormat="1" applyFont="1" applyFill="1" applyBorder="1" applyAlignment="1">
      <alignment horizontal="center" vertical="center"/>
    </xf>
    <xf numFmtId="2" fontId="23" fillId="0" borderId="2" xfId="2" applyNumberFormat="1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19" fillId="0" borderId="3" xfId="2" applyFont="1" applyFill="1" applyBorder="1" applyAlignment="1">
      <alignment vertical="center" wrapText="1"/>
    </xf>
    <xf numFmtId="0" fontId="19" fillId="0" borderId="12" xfId="2" applyFont="1" applyFill="1" applyBorder="1" applyAlignment="1">
      <alignment horizontal="center" vertical="center" wrapText="1"/>
    </xf>
    <xf numFmtId="16" fontId="19" fillId="0" borderId="1" xfId="2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vertical="center"/>
    </xf>
    <xf numFmtId="0" fontId="25" fillId="0" borderId="1" xfId="0" applyFont="1" applyFill="1" applyBorder="1" applyAlignment="1">
      <alignment vertical="center" wrapText="1"/>
    </xf>
    <xf numFmtId="0" fontId="19" fillId="0" borderId="4" xfId="2" applyFont="1" applyFill="1" applyBorder="1" applyAlignment="1">
      <alignment vertical="center" wrapText="1"/>
    </xf>
    <xf numFmtId="0" fontId="8" fillId="0" borderId="0" xfId="0" applyFont="1" applyFill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0" fontId="8" fillId="0" borderId="0" xfId="0" applyFont="1" applyAlignment="1">
      <alignment wrapText="1"/>
    </xf>
    <xf numFmtId="49" fontId="11" fillId="0" borderId="2" xfId="0" applyNumberFormat="1" applyFont="1" applyFill="1" applyBorder="1" applyAlignment="1">
      <alignment vertical="center"/>
    </xf>
    <xf numFmtId="0" fontId="23" fillId="0" borderId="3" xfId="2" applyFont="1" applyFill="1" applyBorder="1" applyAlignment="1">
      <alignment horizontal="center" vertical="center" wrapText="1"/>
    </xf>
    <xf numFmtId="4" fontId="21" fillId="0" borderId="3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2" fontId="19" fillId="0" borderId="1" xfId="2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9" fillId="0" borderId="1" xfId="2" applyFont="1" applyFill="1" applyBorder="1" applyAlignment="1">
      <alignment horizontal="center" vertical="center" wrapText="1"/>
    </xf>
    <xf numFmtId="2" fontId="19" fillId="0" borderId="3" xfId="2" applyNumberFormat="1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2" fontId="19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23" fillId="0" borderId="1" xfId="2" applyFont="1" applyFill="1" applyBorder="1" applyAlignment="1">
      <alignment horizontal="center" vertical="center" wrapText="1"/>
    </xf>
    <xf numFmtId="2" fontId="23" fillId="0" borderId="1" xfId="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4" fontId="19" fillId="2" borderId="1" xfId="2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2" fontId="19" fillId="0" borderId="1" xfId="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2" fontId="19" fillId="0" borderId="3" xfId="2" applyNumberFormat="1" applyFont="1" applyFill="1" applyBorder="1" applyAlignment="1">
      <alignment horizontal="center" vertical="center" wrapText="1"/>
    </xf>
    <xf numFmtId="2" fontId="19" fillId="0" borderId="2" xfId="2" applyNumberFormat="1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19" fillId="0" borderId="3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2" fontId="19" fillId="0" borderId="1" xfId="2" applyNumberFormat="1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65" fontId="21" fillId="0" borderId="9" xfId="0" applyNumberFormat="1" applyFont="1" applyFill="1" applyBorder="1" applyAlignment="1">
      <alignment horizontal="center" vertical="center"/>
    </xf>
    <xf numFmtId="165" fontId="21" fillId="0" borderId="15" xfId="0" applyNumberFormat="1" applyFont="1" applyFill="1" applyBorder="1" applyAlignment="1">
      <alignment horizontal="center" vertical="center"/>
    </xf>
    <xf numFmtId="165" fontId="21" fillId="0" borderId="11" xfId="0" applyNumberFormat="1" applyFont="1" applyFill="1" applyBorder="1" applyAlignment="1">
      <alignment horizontal="center" vertical="center"/>
    </xf>
    <xf numFmtId="165" fontId="21" fillId="0" borderId="14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14" fillId="0" borderId="6" xfId="0" applyNumberFormat="1" applyFont="1" applyFill="1" applyBorder="1" applyAlignment="1">
      <alignment horizontal="center" vertical="center"/>
    </xf>
    <xf numFmtId="165" fontId="14" fillId="0" borderId="13" xfId="0" applyNumberFormat="1" applyFont="1" applyFill="1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21" fillId="0" borderId="9" xfId="0" applyNumberFormat="1" applyFont="1" applyFill="1" applyBorder="1" applyAlignment="1">
      <alignment horizontal="center" vertical="center"/>
    </xf>
    <xf numFmtId="49" fontId="21" fillId="0" borderId="15" xfId="0" applyNumberFormat="1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/>
    </xf>
    <xf numFmtId="49" fontId="21" fillId="0" borderId="11" xfId="0" applyNumberFormat="1" applyFont="1" applyFill="1" applyBorder="1" applyAlignment="1">
      <alignment horizontal="center" vertical="center"/>
    </xf>
    <xf numFmtId="49" fontId="21" fillId="0" borderId="14" xfId="0" applyNumberFormat="1" applyFont="1" applyFill="1" applyBorder="1" applyAlignment="1">
      <alignment horizontal="center" vertical="center"/>
    </xf>
    <xf numFmtId="49" fontId="21" fillId="0" borderId="12" xfId="0" applyNumberFormat="1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center" vertical="center"/>
    </xf>
    <xf numFmtId="1" fontId="11" fillId="0" borderId="4" xfId="0" applyNumberFormat="1" applyFont="1" applyFill="1" applyBorder="1" applyAlignment="1">
      <alignment horizontal="center" vertical="center"/>
    </xf>
    <xf numFmtId="1" fontId="11" fillId="0" borderId="2" xfId="0" applyNumberFormat="1" applyFont="1" applyFill="1" applyBorder="1" applyAlignment="1">
      <alignment horizontal="center" vertical="center"/>
    </xf>
    <xf numFmtId="2" fontId="4" fillId="0" borderId="3" xfId="2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49" fontId="19" fillId="0" borderId="0" xfId="2" applyNumberFormat="1" applyFont="1" applyFill="1" applyBorder="1" applyAlignment="1">
      <alignment horizontal="right" wrapText="1"/>
    </xf>
    <xf numFmtId="165" fontId="11" fillId="0" borderId="1" xfId="0" applyNumberFormat="1" applyFont="1" applyFill="1" applyBorder="1" applyAlignment="1">
      <alignment horizontal="center" vertical="center"/>
    </xf>
    <xf numFmtId="49" fontId="18" fillId="0" borderId="0" xfId="2" applyNumberFormat="1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165" fontId="21" fillId="0" borderId="10" xfId="0" applyNumberFormat="1" applyFont="1" applyFill="1" applyBorder="1" applyAlignment="1">
      <alignment horizontal="center" vertical="center"/>
    </xf>
    <xf numFmtId="165" fontId="21" fillId="0" borderId="7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" vertical="center"/>
    </xf>
    <xf numFmtId="165" fontId="21" fillId="0" borderId="8" xfId="0" applyNumberFormat="1" applyFont="1" applyFill="1" applyBorder="1" applyAlignment="1">
      <alignment horizontal="center" vertical="center"/>
    </xf>
    <xf numFmtId="165" fontId="21" fillId="0" borderId="12" xfId="0" applyNumberFormat="1" applyFont="1" applyFill="1" applyBorder="1" applyAlignment="1">
      <alignment horizontal="center" vertical="center"/>
    </xf>
    <xf numFmtId="0" fontId="23" fillId="0" borderId="1" xfId="2" applyFont="1" applyFill="1" applyBorder="1" applyAlignment="1">
      <alignment horizontal="center" vertical="center" wrapText="1"/>
    </xf>
    <xf numFmtId="2" fontId="23" fillId="0" borderId="1" xfId="2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49" fontId="21" fillId="0" borderId="6" xfId="0" applyNumberFormat="1" applyFont="1" applyFill="1" applyBorder="1" applyAlignment="1">
      <alignment horizontal="center" vertical="center"/>
    </xf>
    <xf numFmtId="49" fontId="21" fillId="0" borderId="13" xfId="0" applyNumberFormat="1" applyFont="1" applyFill="1" applyBorder="1" applyAlignment="1">
      <alignment horizontal="center" vertical="center"/>
    </xf>
    <xf numFmtId="49" fontId="21" fillId="0" borderId="5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4" fillId="0" borderId="9" xfId="0" applyNumberFormat="1" applyFont="1" applyFill="1" applyBorder="1" applyAlignment="1">
      <alignment horizontal="center" vertical="center"/>
    </xf>
    <xf numFmtId="49" fontId="14" fillId="0" borderId="15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4" fillId="0" borderId="8" xfId="0" applyNumberFormat="1" applyFont="1" applyFill="1" applyBorder="1" applyAlignment="1">
      <alignment horizontal="center" vertical="center"/>
    </xf>
    <xf numFmtId="49" fontId="14" fillId="0" borderId="11" xfId="0" applyNumberFormat="1" applyFont="1" applyFill="1" applyBorder="1" applyAlignment="1">
      <alignment horizontal="center" vertical="center"/>
    </xf>
    <xf numFmtId="49" fontId="14" fillId="0" borderId="14" xfId="0" applyNumberFormat="1" applyFont="1" applyFill="1" applyBorder="1" applyAlignment="1">
      <alignment horizontal="center" vertical="center"/>
    </xf>
    <xf numFmtId="49" fontId="14" fillId="0" borderId="1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165" fontId="17" fillId="0" borderId="1" xfId="0" applyNumberFormat="1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left" vertical="center" wrapText="1"/>
    </xf>
    <xf numFmtId="2" fontId="19" fillId="2" borderId="1" xfId="2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</cellXfs>
  <cellStyles count="4">
    <cellStyle name="Денежный 3" xfId="1"/>
    <cellStyle name="Обычный" xfId="0" builtinId="0"/>
    <cellStyle name="Обычный 3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79"/>
  <sheetViews>
    <sheetView tabSelected="1" view="pageLayout" topLeftCell="A130" zoomScale="63" zoomScaleNormal="70" zoomScaleSheetLayoutView="75" zoomScalePageLayoutView="63" workbookViewId="0">
      <selection activeCell="H69" sqref="H69:H70"/>
    </sheetView>
  </sheetViews>
  <sheetFormatPr defaultColWidth="9.109375" defaultRowHeight="14.4" x14ac:dyDescent="0.3"/>
  <cols>
    <col min="1" max="1" width="10.5546875" style="2" bestFit="1" customWidth="1"/>
    <col min="2" max="2" width="19.88671875" style="1" customWidth="1"/>
    <col min="3" max="3" width="55.44140625" style="1" customWidth="1"/>
    <col min="4" max="4" width="15.88671875" style="1" customWidth="1"/>
    <col min="5" max="5" width="24" style="1" customWidth="1"/>
    <col min="6" max="6" width="32.88671875" style="1" customWidth="1"/>
    <col min="7" max="7" width="19.6640625" style="1" customWidth="1"/>
    <col min="8" max="8" width="34.5546875" style="1" customWidth="1"/>
    <col min="9" max="9" width="13.6640625" style="1" customWidth="1"/>
    <col min="10" max="16384" width="9.109375" style="1"/>
  </cols>
  <sheetData>
    <row r="1" spans="1:22" ht="54.6" customHeight="1" x14ac:dyDescent="0.3">
      <c r="A1" s="157" t="s">
        <v>154</v>
      </c>
      <c r="B1" s="157"/>
      <c r="C1" s="157"/>
      <c r="D1" s="157"/>
      <c r="E1" s="157"/>
      <c r="F1" s="157"/>
      <c r="G1" s="157"/>
      <c r="H1" s="157"/>
      <c r="I1" s="15"/>
      <c r="J1" s="15"/>
      <c r="K1" s="15"/>
      <c r="L1" s="15"/>
    </row>
    <row r="2" spans="1:22" ht="48" customHeight="1" x14ac:dyDescent="0.3">
      <c r="A2" s="159" t="s">
        <v>29</v>
      </c>
      <c r="B2" s="159"/>
      <c r="C2" s="159"/>
      <c r="D2" s="159"/>
      <c r="E2" s="159"/>
      <c r="F2" s="159"/>
      <c r="G2" s="159"/>
      <c r="H2" s="159"/>
      <c r="I2" s="16"/>
      <c r="J2" s="16"/>
      <c r="K2" s="16"/>
      <c r="L2" s="16"/>
    </row>
    <row r="3" spans="1:22" ht="64.95" customHeight="1" x14ac:dyDescent="0.3">
      <c r="A3" s="21" t="s">
        <v>3</v>
      </c>
      <c r="B3" s="73" t="s">
        <v>41</v>
      </c>
      <c r="C3" s="73" t="s">
        <v>42</v>
      </c>
      <c r="D3" s="73" t="s">
        <v>28</v>
      </c>
      <c r="E3" s="73" t="s">
        <v>0</v>
      </c>
      <c r="F3" s="73" t="s">
        <v>2</v>
      </c>
      <c r="G3" s="22" t="s">
        <v>4</v>
      </c>
      <c r="H3" s="73" t="s">
        <v>30</v>
      </c>
      <c r="I3" s="15"/>
      <c r="J3" s="15"/>
      <c r="K3" s="15"/>
      <c r="L3" s="15"/>
    </row>
    <row r="4" spans="1:22" s="14" customFormat="1" ht="27.75" customHeight="1" x14ac:dyDescent="0.3">
      <c r="A4" s="84">
        <v>1</v>
      </c>
      <c r="B4" s="73">
        <v>2</v>
      </c>
      <c r="C4" s="73">
        <v>3</v>
      </c>
      <c r="D4" s="73">
        <v>4</v>
      </c>
      <c r="E4" s="73">
        <v>5</v>
      </c>
      <c r="F4" s="73">
        <v>6</v>
      </c>
      <c r="G4" s="73">
        <v>7</v>
      </c>
      <c r="H4" s="73">
        <v>8</v>
      </c>
    </row>
    <row r="5" spans="1:22" ht="31.2" customHeight="1" x14ac:dyDescent="0.3">
      <c r="A5" s="160" t="s">
        <v>40</v>
      </c>
      <c r="B5" s="161"/>
      <c r="C5" s="161"/>
      <c r="D5" s="161"/>
      <c r="E5" s="161"/>
      <c r="F5" s="161"/>
      <c r="G5" s="161"/>
      <c r="H5" s="162"/>
    </row>
    <row r="6" spans="1:22" ht="81" customHeight="1" x14ac:dyDescent="0.3">
      <c r="A6" s="43" t="s">
        <v>5</v>
      </c>
      <c r="B6" s="75" t="s">
        <v>43</v>
      </c>
      <c r="C6" s="75" t="s">
        <v>44</v>
      </c>
      <c r="D6" s="75" t="s">
        <v>32</v>
      </c>
      <c r="E6" s="75" t="s">
        <v>13</v>
      </c>
      <c r="F6" s="33"/>
      <c r="G6" s="70"/>
      <c r="H6" s="94" t="s">
        <v>111</v>
      </c>
    </row>
    <row r="7" spans="1:22" ht="20.25" customHeight="1" x14ac:dyDescent="0.3">
      <c r="A7" s="119" t="s">
        <v>18</v>
      </c>
      <c r="B7" s="120"/>
      <c r="C7" s="120"/>
      <c r="D7" s="120"/>
      <c r="E7" s="163"/>
      <c r="F7" s="168" t="s">
        <v>1</v>
      </c>
      <c r="G7" s="169">
        <f>G5+G1</f>
        <v>0</v>
      </c>
      <c r="H7" s="94"/>
    </row>
    <row r="8" spans="1:22" ht="19.2" customHeight="1" x14ac:dyDescent="0.3">
      <c r="A8" s="164"/>
      <c r="B8" s="165"/>
      <c r="C8" s="165"/>
      <c r="D8" s="165"/>
      <c r="E8" s="166"/>
      <c r="F8" s="168"/>
      <c r="G8" s="169"/>
      <c r="H8" s="94"/>
    </row>
    <row r="9" spans="1:22" ht="21" customHeight="1" x14ac:dyDescent="0.3">
      <c r="A9" s="121"/>
      <c r="B9" s="122"/>
      <c r="C9" s="122"/>
      <c r="D9" s="122"/>
      <c r="E9" s="167"/>
      <c r="F9" s="73"/>
      <c r="G9" s="77"/>
      <c r="H9" s="76"/>
    </row>
    <row r="10" spans="1:22" ht="32.25" customHeight="1" x14ac:dyDescent="0.3">
      <c r="A10" s="158" t="s">
        <v>6</v>
      </c>
      <c r="B10" s="94" t="s">
        <v>46</v>
      </c>
      <c r="C10" s="104" t="s">
        <v>47</v>
      </c>
      <c r="D10" s="104" t="s">
        <v>32</v>
      </c>
      <c r="E10" s="104" t="s">
        <v>13</v>
      </c>
      <c r="F10" s="94"/>
      <c r="G10" s="106"/>
      <c r="H10" s="94" t="s">
        <v>48</v>
      </c>
    </row>
    <row r="11" spans="1:22" ht="48" customHeight="1" x14ac:dyDescent="0.3">
      <c r="A11" s="158"/>
      <c r="B11" s="94"/>
      <c r="C11" s="107"/>
      <c r="D11" s="107"/>
      <c r="E11" s="107"/>
      <c r="F11" s="94"/>
      <c r="G11" s="106"/>
      <c r="H11" s="94"/>
    </row>
    <row r="12" spans="1:22" ht="22.95" hidden="1" customHeight="1" x14ac:dyDescent="0.3">
      <c r="A12" s="158"/>
      <c r="B12" s="94"/>
      <c r="C12" s="105"/>
      <c r="D12" s="105"/>
      <c r="E12" s="105"/>
      <c r="F12" s="94"/>
      <c r="G12" s="106"/>
      <c r="H12" s="94"/>
    </row>
    <row r="13" spans="1:22" ht="28.2" customHeight="1" x14ac:dyDescent="0.3">
      <c r="A13" s="119" t="s">
        <v>19</v>
      </c>
      <c r="B13" s="120"/>
      <c r="C13" s="120"/>
      <c r="D13" s="120"/>
      <c r="E13" s="120"/>
      <c r="F13" s="81" t="s">
        <v>1</v>
      </c>
      <c r="G13" s="82">
        <f>G10+G6</f>
        <v>0</v>
      </c>
      <c r="H13" s="33"/>
    </row>
    <row r="14" spans="1:22" ht="25.95" customHeight="1" x14ac:dyDescent="0.3">
      <c r="A14" s="121"/>
      <c r="B14" s="122"/>
      <c r="C14" s="122"/>
      <c r="D14" s="122"/>
      <c r="E14" s="122"/>
      <c r="F14" s="81"/>
      <c r="G14" s="82">
        <f>G13</f>
        <v>0</v>
      </c>
      <c r="H14" s="33"/>
    </row>
    <row r="15" spans="1:22" ht="37.950000000000003" customHeight="1" x14ac:dyDescent="0.3">
      <c r="A15" s="124" t="s">
        <v>45</v>
      </c>
      <c r="B15" s="125"/>
      <c r="C15" s="125"/>
      <c r="D15" s="125"/>
      <c r="E15" s="125"/>
      <c r="F15" s="125"/>
      <c r="G15" s="125"/>
      <c r="H15" s="126"/>
    </row>
    <row r="16" spans="1:22" ht="76.2" customHeight="1" x14ac:dyDescent="0.3">
      <c r="A16" s="152">
        <v>1</v>
      </c>
      <c r="B16" s="104" t="s">
        <v>51</v>
      </c>
      <c r="C16" s="33" t="s">
        <v>50</v>
      </c>
      <c r="D16" s="75" t="s">
        <v>32</v>
      </c>
      <c r="E16" s="73" t="s">
        <v>13</v>
      </c>
      <c r="F16" s="73"/>
      <c r="G16" s="77"/>
      <c r="H16" s="104" t="s">
        <v>49</v>
      </c>
      <c r="Q16" s="1" t="s">
        <v>164</v>
      </c>
      <c r="R16" s="1" t="s">
        <v>165</v>
      </c>
      <c r="S16" s="1" t="s">
        <v>13</v>
      </c>
      <c r="T16" s="1" t="s">
        <v>12</v>
      </c>
      <c r="U16" s="1">
        <v>60100</v>
      </c>
      <c r="V16" s="95" t="s">
        <v>166</v>
      </c>
    </row>
    <row r="17" spans="1:33" ht="61.2" customHeight="1" x14ac:dyDescent="0.3">
      <c r="A17" s="153"/>
      <c r="B17" s="107"/>
      <c r="C17" s="104" t="s">
        <v>126</v>
      </c>
      <c r="D17" s="104" t="s">
        <v>32</v>
      </c>
      <c r="E17" s="104" t="s">
        <v>13</v>
      </c>
      <c r="F17" s="73" t="s">
        <v>12</v>
      </c>
      <c r="G17" s="77">
        <v>939223</v>
      </c>
      <c r="H17" s="107"/>
      <c r="V17" s="95"/>
    </row>
    <row r="18" spans="1:33" ht="179.4" customHeight="1" x14ac:dyDescent="0.3">
      <c r="A18" s="154"/>
      <c r="B18" s="105"/>
      <c r="C18" s="105"/>
      <c r="D18" s="105"/>
      <c r="E18" s="105"/>
      <c r="F18" s="46" t="s">
        <v>127</v>
      </c>
      <c r="G18" s="77">
        <v>845300</v>
      </c>
      <c r="H18" s="105"/>
      <c r="V18" s="95"/>
    </row>
    <row r="19" spans="1:33" ht="31.8" customHeight="1" x14ac:dyDescent="0.3">
      <c r="A19" s="84">
        <v>1</v>
      </c>
      <c r="B19" s="73">
        <v>2</v>
      </c>
      <c r="C19" s="73">
        <v>3</v>
      </c>
      <c r="D19" s="73">
        <v>4</v>
      </c>
      <c r="E19" s="73">
        <v>5</v>
      </c>
      <c r="F19" s="73">
        <v>6</v>
      </c>
      <c r="G19" s="73">
        <v>7</v>
      </c>
      <c r="H19" s="73">
        <v>8</v>
      </c>
    </row>
    <row r="20" spans="1:33" ht="148.80000000000001" customHeight="1" x14ac:dyDescent="0.3">
      <c r="A20" s="50">
        <v>1</v>
      </c>
      <c r="B20" s="75" t="s">
        <v>51</v>
      </c>
      <c r="C20" s="75" t="s">
        <v>52</v>
      </c>
      <c r="D20" s="104" t="s">
        <v>53</v>
      </c>
      <c r="E20" s="104" t="s">
        <v>13</v>
      </c>
      <c r="F20" s="104"/>
      <c r="G20" s="155"/>
      <c r="H20" s="201" t="s">
        <v>54</v>
      </c>
    </row>
    <row r="21" spans="1:33" ht="10.199999999999999" hidden="1" customHeight="1" x14ac:dyDescent="0.3">
      <c r="A21" s="51"/>
      <c r="B21" s="53"/>
      <c r="C21" s="53"/>
      <c r="D21" s="107"/>
      <c r="E21" s="107"/>
      <c r="F21" s="105"/>
      <c r="G21" s="156"/>
      <c r="H21" s="202"/>
    </row>
    <row r="22" spans="1:33" ht="15.6" customHeight="1" x14ac:dyDescent="0.3">
      <c r="A22" s="204" t="s">
        <v>18</v>
      </c>
      <c r="B22" s="204"/>
      <c r="C22" s="204"/>
      <c r="D22" s="204"/>
      <c r="E22" s="204"/>
      <c r="F22" s="24" t="s">
        <v>1</v>
      </c>
      <c r="G22" s="7">
        <f>G17</f>
        <v>939223</v>
      </c>
      <c r="H22" s="85"/>
    </row>
    <row r="23" spans="1:33" ht="32.4" customHeight="1" x14ac:dyDescent="0.3">
      <c r="A23" s="204"/>
      <c r="B23" s="204"/>
      <c r="C23" s="204"/>
      <c r="D23" s="204"/>
      <c r="E23" s="204"/>
      <c r="F23" s="85" t="s">
        <v>12</v>
      </c>
      <c r="G23" s="7">
        <f>G17</f>
        <v>939223</v>
      </c>
      <c r="H23" s="18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ht="104.4" customHeight="1" x14ac:dyDescent="0.3">
      <c r="A24" s="204"/>
      <c r="B24" s="204"/>
      <c r="C24" s="204"/>
      <c r="D24" s="204"/>
      <c r="E24" s="204"/>
      <c r="F24" s="29" t="s">
        <v>132</v>
      </c>
      <c r="G24" s="73">
        <v>845300</v>
      </c>
      <c r="H24" s="18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ht="156" customHeight="1" x14ac:dyDescent="0.3">
      <c r="A25" s="139" t="s">
        <v>8</v>
      </c>
      <c r="B25" s="94" t="s">
        <v>55</v>
      </c>
      <c r="C25" s="94" t="s">
        <v>148</v>
      </c>
      <c r="D25" s="94" t="s">
        <v>32</v>
      </c>
      <c r="E25" s="94" t="s">
        <v>144</v>
      </c>
      <c r="F25" s="85" t="s">
        <v>12</v>
      </c>
      <c r="G25" s="106">
        <v>385000</v>
      </c>
      <c r="H25" s="56" t="s">
        <v>145</v>
      </c>
      <c r="I25" s="57"/>
      <c r="J25" s="57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ht="15" hidden="1" customHeight="1" x14ac:dyDescent="0.3">
      <c r="A26" s="139"/>
      <c r="B26" s="94"/>
      <c r="C26" s="94"/>
      <c r="D26" s="94"/>
      <c r="E26" s="94"/>
      <c r="F26" s="85" t="s">
        <v>12</v>
      </c>
      <c r="G26" s="106"/>
      <c r="H26" s="47" t="s">
        <v>56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ht="96" customHeight="1" x14ac:dyDescent="0.3">
      <c r="A27" s="139"/>
      <c r="B27" s="94"/>
      <c r="C27" s="73" t="s">
        <v>149</v>
      </c>
      <c r="D27" s="73" t="s">
        <v>32</v>
      </c>
      <c r="E27" s="73" t="s">
        <v>33</v>
      </c>
      <c r="F27" s="85" t="s">
        <v>12</v>
      </c>
      <c r="G27" s="74">
        <v>50000</v>
      </c>
      <c r="H27" s="56" t="s">
        <v>143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ht="27.6" customHeight="1" x14ac:dyDescent="0.3">
      <c r="A28" s="139"/>
      <c r="B28" s="94"/>
      <c r="C28" s="94" t="s">
        <v>150</v>
      </c>
      <c r="D28" s="94" t="s">
        <v>32</v>
      </c>
      <c r="E28" s="94" t="s">
        <v>13</v>
      </c>
      <c r="F28" s="94"/>
      <c r="G28" s="96"/>
      <c r="H28" s="104" t="s">
        <v>56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ht="123" customHeight="1" x14ac:dyDescent="0.3">
      <c r="A29" s="139"/>
      <c r="B29" s="94"/>
      <c r="C29" s="94"/>
      <c r="D29" s="94"/>
      <c r="E29" s="94"/>
      <c r="F29" s="94"/>
      <c r="G29" s="97"/>
      <c r="H29" s="105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ht="19.2" customHeight="1" x14ac:dyDescent="0.3">
      <c r="A30" s="139"/>
      <c r="B30" s="94"/>
      <c r="C30" s="94" t="s">
        <v>151</v>
      </c>
      <c r="D30" s="94" t="s">
        <v>32</v>
      </c>
      <c r="E30" s="94" t="s">
        <v>13</v>
      </c>
      <c r="F30" s="94" t="s">
        <v>12</v>
      </c>
      <c r="G30" s="96">
        <v>81240</v>
      </c>
      <c r="H30" s="94" t="s">
        <v>57</v>
      </c>
      <c r="I30" s="205"/>
      <c r="J30" s="206"/>
      <c r="K30" s="206"/>
      <c r="L30" s="206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ht="105" customHeight="1" x14ac:dyDescent="0.3">
      <c r="A31" s="139"/>
      <c r="B31" s="94"/>
      <c r="C31" s="94"/>
      <c r="D31" s="94"/>
      <c r="E31" s="94"/>
      <c r="F31" s="94"/>
      <c r="G31" s="97"/>
      <c r="H31" s="94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ht="30" customHeight="1" x14ac:dyDescent="0.3">
      <c r="A32" s="84">
        <v>1</v>
      </c>
      <c r="B32" s="73">
        <v>2</v>
      </c>
      <c r="C32" s="73">
        <v>3</v>
      </c>
      <c r="D32" s="73">
        <v>4</v>
      </c>
      <c r="E32" s="73">
        <v>5</v>
      </c>
      <c r="F32" s="73">
        <v>6</v>
      </c>
      <c r="G32" s="73">
        <v>7</v>
      </c>
      <c r="H32" s="73">
        <v>8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ht="76.2" customHeight="1" x14ac:dyDescent="0.3">
      <c r="A33" s="139" t="s">
        <v>8</v>
      </c>
      <c r="B33" s="94" t="s">
        <v>55</v>
      </c>
      <c r="C33" s="73" t="s">
        <v>152</v>
      </c>
      <c r="D33" s="73" t="s">
        <v>32</v>
      </c>
      <c r="E33" s="73" t="s">
        <v>33</v>
      </c>
      <c r="F33" s="33" t="s">
        <v>12</v>
      </c>
      <c r="G33" s="77">
        <v>99990</v>
      </c>
      <c r="H33" s="73" t="s">
        <v>108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ht="32.4" customHeight="1" x14ac:dyDescent="0.3">
      <c r="A34" s="139"/>
      <c r="B34" s="94"/>
      <c r="C34" s="47" t="s">
        <v>175</v>
      </c>
      <c r="D34" s="104" t="s">
        <v>32</v>
      </c>
      <c r="E34" s="104" t="s">
        <v>33</v>
      </c>
      <c r="F34" s="104" t="s">
        <v>12</v>
      </c>
      <c r="G34" s="90">
        <v>407580</v>
      </c>
      <c r="H34" s="104" t="s">
        <v>135</v>
      </c>
      <c r="I34" s="3"/>
      <c r="J34" s="203"/>
      <c r="K34" s="203"/>
      <c r="L34" s="203"/>
      <c r="M34" s="20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1:33" ht="40.200000000000003" customHeight="1" x14ac:dyDescent="0.3">
      <c r="A35" s="139"/>
      <c r="B35" s="94"/>
      <c r="C35" s="47" t="s">
        <v>176</v>
      </c>
      <c r="D35" s="107"/>
      <c r="E35" s="107"/>
      <c r="F35" s="107"/>
      <c r="G35" s="90">
        <v>337980</v>
      </c>
      <c r="H35" s="107"/>
      <c r="I35" s="3"/>
      <c r="J35" s="87"/>
      <c r="K35" s="87"/>
      <c r="L35" s="87"/>
      <c r="M35" s="87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1:33" ht="26.4" customHeight="1" x14ac:dyDescent="0.3">
      <c r="A36" s="139"/>
      <c r="B36" s="94"/>
      <c r="C36" s="207" t="s">
        <v>171</v>
      </c>
      <c r="D36" s="105"/>
      <c r="E36" s="105"/>
      <c r="F36" s="105"/>
      <c r="G36" s="208">
        <v>69600</v>
      </c>
      <c r="H36" s="105"/>
      <c r="I36" s="3"/>
      <c r="J36" s="87"/>
      <c r="K36" s="87"/>
      <c r="L36" s="87"/>
      <c r="M36" s="87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1:33" ht="100.2" customHeight="1" x14ac:dyDescent="0.3">
      <c r="A37" s="139"/>
      <c r="B37" s="94"/>
      <c r="C37" s="73" t="s">
        <v>153</v>
      </c>
      <c r="D37" s="73" t="s">
        <v>32</v>
      </c>
      <c r="E37" s="73" t="s">
        <v>33</v>
      </c>
      <c r="F37" s="33" t="s">
        <v>12</v>
      </c>
      <c r="G37" s="77">
        <v>99995</v>
      </c>
      <c r="H37" s="76" t="s">
        <v>137</v>
      </c>
      <c r="I37" s="3"/>
      <c r="J37" s="54"/>
      <c r="K37" s="54"/>
      <c r="L37" s="54"/>
      <c r="M37" s="54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1:33" ht="164.4" customHeight="1" x14ac:dyDescent="0.3">
      <c r="A38" s="139"/>
      <c r="B38" s="94"/>
      <c r="C38" s="73" t="s">
        <v>161</v>
      </c>
      <c r="D38" s="73" t="s">
        <v>32</v>
      </c>
      <c r="E38" s="73" t="s">
        <v>33</v>
      </c>
      <c r="F38" s="33"/>
      <c r="G38" s="77"/>
      <c r="H38" s="76" t="s">
        <v>159</v>
      </c>
      <c r="I38" s="3"/>
      <c r="J38" s="62"/>
      <c r="K38" s="62"/>
      <c r="L38" s="62"/>
      <c r="M38" s="62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1:33" ht="70.8" customHeight="1" x14ac:dyDescent="0.3">
      <c r="A39" s="139"/>
      <c r="B39" s="94"/>
      <c r="C39" s="34" t="s">
        <v>170</v>
      </c>
      <c r="D39" s="73" t="s">
        <v>32</v>
      </c>
      <c r="E39" s="73" t="s">
        <v>33</v>
      </c>
      <c r="F39" s="33" t="s">
        <v>12</v>
      </c>
      <c r="G39" s="77">
        <v>92685</v>
      </c>
      <c r="H39" s="79" t="s">
        <v>167</v>
      </c>
      <c r="I39" s="3"/>
      <c r="J39" s="72"/>
      <c r="K39" s="72"/>
      <c r="L39" s="72"/>
      <c r="M39" s="72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1:33" ht="26.4" customHeight="1" x14ac:dyDescent="0.3">
      <c r="A40" s="140" t="s">
        <v>20</v>
      </c>
      <c r="B40" s="141"/>
      <c r="C40" s="141"/>
      <c r="D40" s="141"/>
      <c r="E40" s="142"/>
      <c r="F40" s="81" t="s">
        <v>1</v>
      </c>
      <c r="G40" s="44">
        <f>G30+G33+G34+G37+G27+G25+G39</f>
        <v>1216490</v>
      </c>
      <c r="H40" s="34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1:33" ht="36" customHeight="1" x14ac:dyDescent="0.3">
      <c r="A41" s="143"/>
      <c r="B41" s="144"/>
      <c r="C41" s="144"/>
      <c r="D41" s="144"/>
      <c r="E41" s="145"/>
      <c r="F41" s="81" t="s">
        <v>12</v>
      </c>
      <c r="G41" s="82">
        <f>G25+G28+G30+G33+G34+G37+G27+G39</f>
        <v>1216490</v>
      </c>
      <c r="H41" s="34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1:33" ht="78.75" customHeight="1" x14ac:dyDescent="0.3">
      <c r="A42" s="193" t="s">
        <v>9</v>
      </c>
      <c r="B42" s="104" t="s">
        <v>58</v>
      </c>
      <c r="C42" s="48" t="s">
        <v>59</v>
      </c>
      <c r="D42" s="73" t="s">
        <v>32</v>
      </c>
      <c r="E42" s="73" t="s">
        <v>13</v>
      </c>
      <c r="F42" s="33" t="s">
        <v>12</v>
      </c>
      <c r="G42" s="77">
        <v>13000</v>
      </c>
      <c r="H42" s="73" t="s">
        <v>140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1:33" ht="118.8" customHeight="1" x14ac:dyDescent="0.3">
      <c r="A43" s="195"/>
      <c r="B43" s="105"/>
      <c r="C43" s="32" t="s">
        <v>60</v>
      </c>
      <c r="D43" s="73" t="s">
        <v>32</v>
      </c>
      <c r="E43" s="73" t="s">
        <v>13</v>
      </c>
      <c r="F43" s="73" t="s">
        <v>12</v>
      </c>
      <c r="G43" s="77"/>
      <c r="H43" s="73" t="s">
        <v>141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1:33" ht="38.4" customHeight="1" x14ac:dyDescent="0.3">
      <c r="A44" s="109" t="s">
        <v>34</v>
      </c>
      <c r="B44" s="109"/>
      <c r="C44" s="109"/>
      <c r="D44" s="109"/>
      <c r="E44" s="109"/>
      <c r="F44" s="81" t="s">
        <v>1</v>
      </c>
      <c r="G44" s="82">
        <f>G43+G42</f>
        <v>13000</v>
      </c>
      <c r="H44" s="45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1:33" ht="32.4" customHeight="1" x14ac:dyDescent="0.3">
      <c r="A45" s="84">
        <v>1</v>
      </c>
      <c r="B45" s="73">
        <v>2</v>
      </c>
      <c r="C45" s="73">
        <v>3</v>
      </c>
      <c r="D45" s="73">
        <v>4</v>
      </c>
      <c r="E45" s="73">
        <v>5</v>
      </c>
      <c r="F45" s="73">
        <v>6</v>
      </c>
      <c r="G45" s="73">
        <v>7</v>
      </c>
      <c r="H45" s="73">
        <v>8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1:33" ht="37.799999999999997" customHeight="1" x14ac:dyDescent="0.3">
      <c r="A46" s="109" t="s">
        <v>34</v>
      </c>
      <c r="B46" s="109"/>
      <c r="C46" s="109"/>
      <c r="D46" s="109"/>
      <c r="E46" s="109"/>
      <c r="F46" s="81" t="s">
        <v>12</v>
      </c>
      <c r="G46" s="27">
        <f>G44</f>
        <v>13000</v>
      </c>
      <c r="H46" s="73"/>
      <c r="I46" s="12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1:33" ht="99" customHeight="1" x14ac:dyDescent="0.3">
      <c r="A47" s="193" t="s">
        <v>61</v>
      </c>
      <c r="B47" s="196" t="s">
        <v>10</v>
      </c>
      <c r="C47" s="49" t="s">
        <v>62</v>
      </c>
      <c r="D47" s="73" t="s">
        <v>32</v>
      </c>
      <c r="E47" s="73" t="s">
        <v>13</v>
      </c>
      <c r="F47" s="33" t="s">
        <v>12</v>
      </c>
      <c r="G47" s="77">
        <v>22000</v>
      </c>
      <c r="H47" s="33" t="s">
        <v>138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1:33" ht="103.8" customHeight="1" x14ac:dyDescent="0.3">
      <c r="A48" s="194"/>
      <c r="B48" s="197"/>
      <c r="C48" s="83" t="s">
        <v>139</v>
      </c>
      <c r="D48" s="73" t="s">
        <v>32</v>
      </c>
      <c r="E48" s="73" t="s">
        <v>13</v>
      </c>
      <c r="F48" s="33" t="s">
        <v>12</v>
      </c>
      <c r="G48" s="77">
        <v>12700</v>
      </c>
      <c r="H48" s="33" t="s">
        <v>160</v>
      </c>
      <c r="I48" s="3"/>
      <c r="J48" s="55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1:33" ht="94.2" customHeight="1" x14ac:dyDescent="0.3">
      <c r="A49" s="195"/>
      <c r="B49" s="198"/>
      <c r="C49" s="83" t="s">
        <v>163</v>
      </c>
      <c r="D49" s="73" t="s">
        <v>32</v>
      </c>
      <c r="E49" s="73" t="s">
        <v>13</v>
      </c>
      <c r="F49" s="33"/>
      <c r="G49" s="77"/>
      <c r="H49" s="45" t="s">
        <v>142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1:33" ht="30.75" customHeight="1" x14ac:dyDescent="0.3">
      <c r="A50" s="109" t="s">
        <v>63</v>
      </c>
      <c r="B50" s="109"/>
      <c r="C50" s="109"/>
      <c r="D50" s="109"/>
      <c r="E50" s="109"/>
      <c r="F50" s="81" t="s">
        <v>1</v>
      </c>
      <c r="G50" s="82">
        <f>G47+G48+G49</f>
        <v>34700</v>
      </c>
      <c r="H50" s="3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1:33" ht="40.200000000000003" customHeight="1" x14ac:dyDescent="0.3">
      <c r="A51" s="109"/>
      <c r="B51" s="109"/>
      <c r="C51" s="109"/>
      <c r="D51" s="109"/>
      <c r="E51" s="109"/>
      <c r="F51" s="81" t="s">
        <v>12</v>
      </c>
      <c r="G51" s="27">
        <f>G50</f>
        <v>34700</v>
      </c>
      <c r="H51" s="7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1:33" ht="54" customHeight="1" x14ac:dyDescent="0.3">
      <c r="A52" s="113">
        <v>5</v>
      </c>
      <c r="B52" s="116" t="s">
        <v>64</v>
      </c>
      <c r="C52" s="116" t="s">
        <v>65</v>
      </c>
      <c r="D52" s="193" t="s">
        <v>32</v>
      </c>
      <c r="E52" s="104" t="s">
        <v>13</v>
      </c>
      <c r="F52" s="104" t="s">
        <v>12</v>
      </c>
      <c r="G52" s="104"/>
      <c r="H52" s="104" t="s">
        <v>133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1:33" ht="4.95" customHeight="1" x14ac:dyDescent="0.3">
      <c r="A53" s="114"/>
      <c r="B53" s="117"/>
      <c r="C53" s="117"/>
      <c r="D53" s="194"/>
      <c r="E53" s="107"/>
      <c r="F53" s="107"/>
      <c r="G53" s="107"/>
      <c r="H53" s="107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spans="1:33" ht="1.95" customHeight="1" x14ac:dyDescent="0.3">
      <c r="A54" s="114"/>
      <c r="B54" s="117"/>
      <c r="C54" s="117"/>
      <c r="D54" s="194"/>
      <c r="E54" s="107"/>
      <c r="F54" s="107"/>
      <c r="G54" s="107"/>
      <c r="H54" s="107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spans="1:33" ht="43.8" customHeight="1" x14ac:dyDescent="0.3">
      <c r="A55" s="115"/>
      <c r="B55" s="118"/>
      <c r="C55" s="118"/>
      <c r="D55" s="195"/>
      <c r="E55" s="105"/>
      <c r="F55" s="105"/>
      <c r="G55" s="105"/>
      <c r="H55" s="105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spans="1:33" ht="31.5" customHeight="1" x14ac:dyDescent="0.3">
      <c r="A56" s="98" t="s">
        <v>22</v>
      </c>
      <c r="B56" s="99"/>
      <c r="C56" s="99"/>
      <c r="D56" s="99"/>
      <c r="E56" s="100"/>
      <c r="F56" s="81" t="s">
        <v>1</v>
      </c>
      <c r="G56" s="82">
        <f>+G52</f>
        <v>0</v>
      </c>
      <c r="H56" s="3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spans="1:33" ht="33" customHeight="1" x14ac:dyDescent="0.3">
      <c r="A57" s="101"/>
      <c r="B57" s="102"/>
      <c r="C57" s="102"/>
      <c r="D57" s="102"/>
      <c r="E57" s="103"/>
      <c r="F57" s="81" t="s">
        <v>12</v>
      </c>
      <c r="G57" s="82">
        <f t="shared" ref="G57" si="0">G56</f>
        <v>0</v>
      </c>
      <c r="H57" s="3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  <row r="58" spans="1:33" ht="91.2" customHeight="1" x14ac:dyDescent="0.3">
      <c r="A58" s="108">
        <v>6</v>
      </c>
      <c r="B58" s="94" t="s">
        <v>46</v>
      </c>
      <c r="C58" s="73" t="s">
        <v>26</v>
      </c>
      <c r="D58" s="73" t="s">
        <v>32</v>
      </c>
      <c r="E58" s="73" t="s">
        <v>13</v>
      </c>
      <c r="F58" s="73" t="s">
        <v>12</v>
      </c>
      <c r="G58" s="77">
        <v>6240</v>
      </c>
      <c r="H58" s="73" t="s">
        <v>25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</row>
    <row r="59" spans="1:33" ht="84" customHeight="1" x14ac:dyDescent="0.3">
      <c r="A59" s="108"/>
      <c r="B59" s="94"/>
      <c r="C59" s="73" t="s">
        <v>66</v>
      </c>
      <c r="D59" s="85" t="s">
        <v>32</v>
      </c>
      <c r="E59" s="85" t="s">
        <v>13</v>
      </c>
      <c r="F59" s="73" t="s">
        <v>12</v>
      </c>
      <c r="G59" s="77">
        <v>216600</v>
      </c>
      <c r="H59" s="73" t="s">
        <v>48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spans="1:33" ht="73.8" customHeight="1" x14ac:dyDescent="0.3">
      <c r="A60" s="108"/>
      <c r="B60" s="94"/>
      <c r="C60" s="83" t="s">
        <v>67</v>
      </c>
      <c r="D60" s="85" t="s">
        <v>32</v>
      </c>
      <c r="E60" s="85" t="s">
        <v>13</v>
      </c>
      <c r="F60" s="73" t="s">
        <v>12</v>
      </c>
      <c r="G60" s="77">
        <v>9558</v>
      </c>
      <c r="H60" s="73" t="s">
        <v>92</v>
      </c>
      <c r="I60" s="6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spans="1:33" ht="26.4" customHeight="1" x14ac:dyDescent="0.3">
      <c r="A61" s="91">
        <v>1</v>
      </c>
      <c r="B61" s="89">
        <v>2</v>
      </c>
      <c r="C61" s="89">
        <v>3</v>
      </c>
      <c r="D61" s="89">
        <v>4</v>
      </c>
      <c r="E61" s="89">
        <v>5</v>
      </c>
      <c r="F61" s="89">
        <v>6</v>
      </c>
      <c r="G61" s="89">
        <v>7</v>
      </c>
      <c r="H61" s="89">
        <v>8</v>
      </c>
      <c r="I61" s="6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spans="1:33" ht="70.8" customHeight="1" x14ac:dyDescent="0.3">
      <c r="A62" s="91">
        <v>6</v>
      </c>
      <c r="B62" s="33" t="s">
        <v>46</v>
      </c>
      <c r="C62" s="92" t="s">
        <v>68</v>
      </c>
      <c r="D62" s="93" t="s">
        <v>32</v>
      </c>
      <c r="E62" s="93" t="s">
        <v>13</v>
      </c>
      <c r="F62" s="93"/>
      <c r="G62" s="90"/>
      <c r="H62" s="89" t="s">
        <v>93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</row>
    <row r="63" spans="1:33" ht="28.8" customHeight="1" x14ac:dyDescent="0.3">
      <c r="A63" s="98" t="s">
        <v>23</v>
      </c>
      <c r="B63" s="99"/>
      <c r="C63" s="99"/>
      <c r="D63" s="99"/>
      <c r="E63" s="99"/>
      <c r="F63" s="24" t="s">
        <v>1</v>
      </c>
      <c r="G63" s="27">
        <f>G58+G60+G59</f>
        <v>232398</v>
      </c>
      <c r="H63" s="104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spans="1:33" ht="36" customHeight="1" x14ac:dyDescent="0.3">
      <c r="A64" s="101"/>
      <c r="B64" s="102"/>
      <c r="C64" s="102"/>
      <c r="D64" s="102"/>
      <c r="E64" s="102"/>
      <c r="F64" s="24" t="s">
        <v>12</v>
      </c>
      <c r="G64" s="27">
        <f>G63</f>
        <v>232398</v>
      </c>
      <c r="H64" s="105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  <row r="65" spans="1:33" ht="123" customHeight="1" x14ac:dyDescent="0.3">
      <c r="A65" s="113">
        <v>7</v>
      </c>
      <c r="B65" s="209" t="s">
        <v>172</v>
      </c>
      <c r="C65" s="92" t="s">
        <v>90</v>
      </c>
      <c r="D65" s="93" t="s">
        <v>32</v>
      </c>
      <c r="E65" s="93" t="s">
        <v>13</v>
      </c>
      <c r="F65" s="93" t="s">
        <v>37</v>
      </c>
      <c r="G65" s="26">
        <v>482620</v>
      </c>
      <c r="H65" s="89" t="s">
        <v>91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spans="1:33" ht="121.2" customHeight="1" x14ac:dyDescent="0.3">
      <c r="A66" s="114"/>
      <c r="B66" s="210"/>
      <c r="C66" s="92" t="s">
        <v>109</v>
      </c>
      <c r="D66" s="93" t="s">
        <v>32</v>
      </c>
      <c r="E66" s="93" t="s">
        <v>13</v>
      </c>
      <c r="F66" s="93" t="s">
        <v>12</v>
      </c>
      <c r="G66" s="26">
        <v>7240</v>
      </c>
      <c r="H66" s="89" t="s">
        <v>110</v>
      </c>
      <c r="I66" s="3"/>
      <c r="J66" s="3"/>
      <c r="K66" s="42"/>
      <c r="L66" s="42"/>
      <c r="M66" s="42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</row>
    <row r="67" spans="1:33" ht="156" customHeight="1" x14ac:dyDescent="0.3">
      <c r="A67" s="114"/>
      <c r="B67" s="210"/>
      <c r="C67" s="92" t="s">
        <v>146</v>
      </c>
      <c r="D67" s="93" t="s">
        <v>32</v>
      </c>
      <c r="E67" s="93" t="s">
        <v>13</v>
      </c>
      <c r="F67" s="93" t="s">
        <v>12</v>
      </c>
      <c r="G67" s="26">
        <v>76704</v>
      </c>
      <c r="H67" s="89" t="s">
        <v>17</v>
      </c>
      <c r="I67" s="3"/>
      <c r="J67" s="3"/>
      <c r="K67" s="42"/>
      <c r="L67" s="42"/>
      <c r="M67" s="42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spans="1:33" ht="73.2" customHeight="1" x14ac:dyDescent="0.3">
      <c r="A68" s="114"/>
      <c r="B68" s="210"/>
      <c r="C68" s="92" t="s">
        <v>147</v>
      </c>
      <c r="D68" s="93" t="s">
        <v>32</v>
      </c>
      <c r="E68" s="93" t="s">
        <v>13</v>
      </c>
      <c r="F68" s="93" t="s">
        <v>12</v>
      </c>
      <c r="G68" s="26">
        <v>25000</v>
      </c>
      <c r="H68" s="89" t="s">
        <v>162</v>
      </c>
      <c r="I68" s="3"/>
      <c r="J68" s="3"/>
      <c r="K68" s="42"/>
      <c r="L68" s="42"/>
      <c r="M68" s="42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  <row r="69" spans="1:33" ht="118.8" customHeight="1" x14ac:dyDescent="0.3">
      <c r="A69" s="114"/>
      <c r="B69" s="210"/>
      <c r="C69" s="92" t="s">
        <v>173</v>
      </c>
      <c r="D69" s="93" t="s">
        <v>32</v>
      </c>
      <c r="E69" s="93" t="s">
        <v>13</v>
      </c>
      <c r="F69" s="93" t="s">
        <v>12</v>
      </c>
      <c r="G69" s="88">
        <v>19900</v>
      </c>
      <c r="H69" s="212" t="s">
        <v>177</v>
      </c>
      <c r="I69" s="3"/>
      <c r="J69" s="3"/>
      <c r="K69" s="42"/>
      <c r="L69" s="42"/>
      <c r="M69" s="42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spans="1:33" ht="103.8" customHeight="1" x14ac:dyDescent="0.3">
      <c r="A70" s="115"/>
      <c r="B70" s="211"/>
      <c r="C70" s="92" t="s">
        <v>174</v>
      </c>
      <c r="D70" s="93" t="s">
        <v>32</v>
      </c>
      <c r="E70" s="93" t="s">
        <v>13</v>
      </c>
      <c r="F70" s="93" t="s">
        <v>12</v>
      </c>
      <c r="G70" s="88">
        <v>237006</v>
      </c>
      <c r="H70" s="213" t="s">
        <v>178</v>
      </c>
      <c r="I70" s="3"/>
      <c r="J70" s="3"/>
      <c r="K70" s="42"/>
      <c r="L70" s="42"/>
      <c r="M70" s="42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1:33" ht="31.8" customHeight="1" x14ac:dyDescent="0.3">
      <c r="A71" s="84">
        <v>1</v>
      </c>
      <c r="B71" s="73">
        <v>2</v>
      </c>
      <c r="C71" s="73">
        <v>3</v>
      </c>
      <c r="D71" s="73">
        <v>4</v>
      </c>
      <c r="E71" s="73">
        <v>5</v>
      </c>
      <c r="F71" s="73">
        <v>6</v>
      </c>
      <c r="G71" s="73">
        <v>7</v>
      </c>
      <c r="H71" s="73">
        <v>8</v>
      </c>
      <c r="I71" s="3"/>
      <c r="J71" s="3"/>
      <c r="K71" s="42"/>
      <c r="L71" s="42"/>
      <c r="M71" s="42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1:33" ht="27.6" customHeight="1" x14ac:dyDescent="0.3">
      <c r="A72" s="98" t="s">
        <v>94</v>
      </c>
      <c r="B72" s="99"/>
      <c r="C72" s="99"/>
      <c r="D72" s="99"/>
      <c r="E72" s="100"/>
      <c r="F72" s="24" t="s">
        <v>1</v>
      </c>
      <c r="G72" s="27">
        <f>G65+G66+G68+G67+G69+G70</f>
        <v>848470</v>
      </c>
      <c r="H72" s="73"/>
      <c r="I72" s="3"/>
      <c r="J72" s="3"/>
      <c r="K72" s="42"/>
      <c r="L72" s="42"/>
      <c r="M72" s="42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1:33" ht="27.6" customHeight="1" x14ac:dyDescent="0.3">
      <c r="A73" s="110"/>
      <c r="B73" s="111"/>
      <c r="C73" s="111"/>
      <c r="D73" s="111"/>
      <c r="E73" s="112"/>
      <c r="F73" s="24" t="s">
        <v>12</v>
      </c>
      <c r="G73" s="27">
        <f>G66+G68+G67+G69+G70</f>
        <v>365850</v>
      </c>
      <c r="H73" s="73"/>
      <c r="I73" s="3"/>
      <c r="J73" s="3"/>
      <c r="K73" s="42"/>
      <c r="L73" s="42"/>
      <c r="M73" s="42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spans="1:33" ht="37.799999999999997" customHeight="1" x14ac:dyDescent="0.3">
      <c r="A74" s="101"/>
      <c r="B74" s="102"/>
      <c r="C74" s="102"/>
      <c r="D74" s="102"/>
      <c r="E74" s="103"/>
      <c r="F74" s="24" t="s">
        <v>37</v>
      </c>
      <c r="G74" s="27">
        <v>482620</v>
      </c>
      <c r="H74" s="7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</row>
    <row r="75" spans="1:33" ht="64.2" customHeight="1" x14ac:dyDescent="0.3">
      <c r="A75" s="108">
        <v>8</v>
      </c>
      <c r="B75" s="94" t="s">
        <v>115</v>
      </c>
      <c r="C75" s="199" t="s">
        <v>168</v>
      </c>
      <c r="D75" s="200" t="s">
        <v>32</v>
      </c>
      <c r="E75" s="200" t="s">
        <v>13</v>
      </c>
      <c r="F75" s="85" t="s">
        <v>12</v>
      </c>
      <c r="G75" s="26">
        <v>1693859</v>
      </c>
      <c r="H75" s="73" t="s">
        <v>117</v>
      </c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</row>
    <row r="76" spans="1:33" ht="70.8" customHeight="1" x14ac:dyDescent="0.3">
      <c r="A76" s="108"/>
      <c r="B76" s="94"/>
      <c r="C76" s="199"/>
      <c r="D76" s="200"/>
      <c r="E76" s="200"/>
      <c r="F76" s="68" t="s">
        <v>158</v>
      </c>
      <c r="G76" s="26">
        <v>1153618</v>
      </c>
      <c r="H76" s="7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1:33" ht="29.4" customHeight="1" x14ac:dyDescent="0.3">
      <c r="A77" s="98" t="s">
        <v>116</v>
      </c>
      <c r="B77" s="99"/>
      <c r="C77" s="99"/>
      <c r="D77" s="99"/>
      <c r="E77" s="100"/>
      <c r="F77" s="24" t="s">
        <v>1</v>
      </c>
      <c r="G77" s="27">
        <f>G75</f>
        <v>1693859</v>
      </c>
      <c r="H77" s="81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ht="31.2" customHeight="1" x14ac:dyDescent="0.3">
      <c r="A78" s="110"/>
      <c r="B78" s="111"/>
      <c r="C78" s="111"/>
      <c r="D78" s="111"/>
      <c r="E78" s="112"/>
      <c r="F78" s="24" t="s">
        <v>12</v>
      </c>
      <c r="G78" s="27">
        <f>G75</f>
        <v>1693859</v>
      </c>
      <c r="H78" s="81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ht="82.8" customHeight="1" x14ac:dyDescent="0.3">
      <c r="A79" s="101"/>
      <c r="B79" s="102"/>
      <c r="C79" s="102"/>
      <c r="D79" s="102"/>
      <c r="E79" s="103"/>
      <c r="F79" s="68" t="s">
        <v>158</v>
      </c>
      <c r="G79" s="26">
        <v>1153618</v>
      </c>
      <c r="H79" s="81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ht="29.4" customHeight="1" x14ac:dyDescent="0.3">
      <c r="A80" s="133" t="s">
        <v>69</v>
      </c>
      <c r="B80" s="134"/>
      <c r="C80" s="134"/>
      <c r="D80" s="134"/>
      <c r="E80" s="134"/>
      <c r="F80" s="134"/>
      <c r="G80" s="134"/>
      <c r="H80" s="135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ht="141" customHeight="1" x14ac:dyDescent="0.3">
      <c r="A81" s="30" t="s">
        <v>7</v>
      </c>
      <c r="B81" s="31" t="s">
        <v>136</v>
      </c>
      <c r="C81" s="31" t="s">
        <v>70</v>
      </c>
      <c r="D81" s="30" t="s">
        <v>32</v>
      </c>
      <c r="E81" s="85" t="s">
        <v>14</v>
      </c>
      <c r="F81" s="85"/>
      <c r="G81" s="23">
        <v>0</v>
      </c>
      <c r="H81" s="33" t="s">
        <v>71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1:33" ht="23.4" customHeight="1" x14ac:dyDescent="0.3">
      <c r="A82" s="140" t="s">
        <v>21</v>
      </c>
      <c r="B82" s="141"/>
      <c r="C82" s="141"/>
      <c r="D82" s="141"/>
      <c r="E82" s="142"/>
      <c r="F82" s="24" t="s">
        <v>1</v>
      </c>
      <c r="G82" s="7">
        <f>G81</f>
        <v>0</v>
      </c>
      <c r="H82" s="18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1:33" ht="26.4" customHeight="1" x14ac:dyDescent="0.3">
      <c r="A83" s="143"/>
      <c r="B83" s="144"/>
      <c r="C83" s="144"/>
      <c r="D83" s="144"/>
      <c r="E83" s="145"/>
      <c r="F83" s="24"/>
      <c r="G83" s="7">
        <f>G82</f>
        <v>0</v>
      </c>
      <c r="H83" s="86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1:33" ht="177" customHeight="1" x14ac:dyDescent="0.3">
      <c r="A84" s="30" t="s">
        <v>8</v>
      </c>
      <c r="B84" s="31" t="s">
        <v>113</v>
      </c>
      <c r="C84" s="31" t="s">
        <v>112</v>
      </c>
      <c r="D84" s="30" t="s">
        <v>32</v>
      </c>
      <c r="E84" s="85" t="s">
        <v>13</v>
      </c>
      <c r="F84" s="73" t="s">
        <v>12</v>
      </c>
      <c r="G84" s="77">
        <v>146000</v>
      </c>
      <c r="H84" s="34" t="s">
        <v>114</v>
      </c>
      <c r="I84" s="6"/>
      <c r="J84" s="42"/>
      <c r="K84" s="42"/>
      <c r="L84" s="42"/>
      <c r="M84" s="42"/>
      <c r="N84" s="42"/>
      <c r="O84" s="42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1:33" ht="22.2" customHeight="1" x14ac:dyDescent="0.3">
      <c r="A85" s="146" t="s">
        <v>72</v>
      </c>
      <c r="B85" s="147"/>
      <c r="C85" s="147"/>
      <c r="D85" s="147"/>
      <c r="E85" s="148"/>
      <c r="F85" s="24" t="s">
        <v>1</v>
      </c>
      <c r="G85" s="82">
        <f>G84</f>
        <v>146000</v>
      </c>
      <c r="H85" s="19"/>
      <c r="I85" s="3"/>
      <c r="J85" s="42"/>
      <c r="K85" s="42"/>
      <c r="L85" s="42"/>
      <c r="M85" s="42"/>
      <c r="N85" s="42"/>
      <c r="O85" s="42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spans="1:33" ht="41.4" customHeight="1" x14ac:dyDescent="0.3">
      <c r="A86" s="149"/>
      <c r="B86" s="150"/>
      <c r="C86" s="150"/>
      <c r="D86" s="150"/>
      <c r="E86" s="151"/>
      <c r="F86" s="24" t="s">
        <v>12</v>
      </c>
      <c r="G86" s="82">
        <f>G85</f>
        <v>146000</v>
      </c>
      <c r="H86" s="19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spans="1:33" ht="35.4" customHeight="1" x14ac:dyDescent="0.3">
      <c r="A87" s="84">
        <v>1</v>
      </c>
      <c r="B87" s="73">
        <v>2</v>
      </c>
      <c r="C87" s="73">
        <v>3</v>
      </c>
      <c r="D87" s="73">
        <v>4</v>
      </c>
      <c r="E87" s="73">
        <v>5</v>
      </c>
      <c r="F87" s="73">
        <v>6</v>
      </c>
      <c r="G87" s="73">
        <v>7</v>
      </c>
      <c r="H87" s="73">
        <v>8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1:33" ht="36" customHeight="1" x14ac:dyDescent="0.3">
      <c r="A88" s="136" t="s">
        <v>75</v>
      </c>
      <c r="B88" s="137"/>
      <c r="C88" s="137"/>
      <c r="D88" s="137"/>
      <c r="E88" s="137"/>
      <c r="F88" s="137"/>
      <c r="G88" s="137"/>
      <c r="H88" s="138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1:33" ht="98.4" customHeight="1" x14ac:dyDescent="0.3">
      <c r="A89" s="179">
        <v>1</v>
      </c>
      <c r="B89" s="116" t="s">
        <v>24</v>
      </c>
      <c r="C89" s="73" t="s">
        <v>119</v>
      </c>
      <c r="D89" s="80" t="s">
        <v>32</v>
      </c>
      <c r="E89" s="73" t="s">
        <v>13</v>
      </c>
      <c r="F89" s="73"/>
      <c r="G89" s="73"/>
      <c r="H89" s="104" t="s">
        <v>27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1:33" ht="59.4" customHeight="1" x14ac:dyDescent="0.3">
      <c r="A90" s="180"/>
      <c r="B90" s="117"/>
      <c r="C90" s="94" t="s">
        <v>120</v>
      </c>
      <c r="D90" s="139" t="s">
        <v>32</v>
      </c>
      <c r="E90" s="94" t="s">
        <v>13</v>
      </c>
      <c r="F90" s="73" t="s">
        <v>12</v>
      </c>
      <c r="G90" s="77">
        <v>9056</v>
      </c>
      <c r="H90" s="107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1:33" ht="80.25" customHeight="1" x14ac:dyDescent="0.3">
      <c r="A91" s="180"/>
      <c r="B91" s="117"/>
      <c r="C91" s="94"/>
      <c r="D91" s="139"/>
      <c r="E91" s="94"/>
      <c r="F91" s="73" t="s">
        <v>31</v>
      </c>
      <c r="G91" s="77">
        <v>9056</v>
      </c>
      <c r="H91" s="105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1:33" ht="108" customHeight="1" x14ac:dyDescent="0.3">
      <c r="A92" s="180"/>
      <c r="B92" s="117"/>
      <c r="C92" s="73" t="s">
        <v>73</v>
      </c>
      <c r="D92" s="80" t="s">
        <v>32</v>
      </c>
      <c r="E92" s="73" t="s">
        <v>13</v>
      </c>
      <c r="F92" s="73"/>
      <c r="G92" s="77"/>
      <c r="H92" s="76" t="s">
        <v>95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1:33" ht="99.6" customHeight="1" x14ac:dyDescent="0.3">
      <c r="A93" s="180"/>
      <c r="B93" s="117"/>
      <c r="C93" s="73" t="s">
        <v>74</v>
      </c>
      <c r="D93" s="80" t="s">
        <v>32</v>
      </c>
      <c r="E93" s="73" t="s">
        <v>13</v>
      </c>
      <c r="F93" s="73"/>
      <c r="G93" s="77"/>
      <c r="H93" s="76" t="s">
        <v>96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1:33" ht="111.6" customHeight="1" x14ac:dyDescent="0.3">
      <c r="A94" s="180"/>
      <c r="B94" s="117"/>
      <c r="C94" s="73" t="s">
        <v>76</v>
      </c>
      <c r="D94" s="80" t="s">
        <v>32</v>
      </c>
      <c r="E94" s="73" t="s">
        <v>13</v>
      </c>
      <c r="F94" s="73"/>
      <c r="G94" s="77"/>
      <c r="H94" s="76" t="s">
        <v>97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ht="111" customHeight="1" x14ac:dyDescent="0.3">
      <c r="A95" s="180"/>
      <c r="B95" s="117"/>
      <c r="C95" s="83" t="s">
        <v>77</v>
      </c>
      <c r="D95" s="80" t="s">
        <v>32</v>
      </c>
      <c r="E95" s="73" t="s">
        <v>13</v>
      </c>
      <c r="F95" s="73"/>
      <c r="G95" s="26"/>
      <c r="H95" s="33" t="s">
        <v>99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ht="120.6" customHeight="1" x14ac:dyDescent="0.3">
      <c r="A96" s="181"/>
      <c r="B96" s="118"/>
      <c r="C96" s="35" t="s">
        <v>78</v>
      </c>
      <c r="D96" s="80" t="s">
        <v>32</v>
      </c>
      <c r="E96" s="73" t="s">
        <v>13</v>
      </c>
      <c r="F96" s="73"/>
      <c r="G96" s="77"/>
      <c r="H96" s="73" t="s">
        <v>98</v>
      </c>
    </row>
    <row r="97" spans="1:8" ht="28.8" customHeight="1" x14ac:dyDescent="0.3">
      <c r="A97" s="84">
        <v>1</v>
      </c>
      <c r="B97" s="73">
        <v>2</v>
      </c>
      <c r="C97" s="73">
        <v>3</v>
      </c>
      <c r="D97" s="73">
        <v>4</v>
      </c>
      <c r="E97" s="73">
        <v>5</v>
      </c>
      <c r="F97" s="73">
        <v>6</v>
      </c>
      <c r="G97" s="73">
        <v>7</v>
      </c>
      <c r="H97" s="73">
        <v>8</v>
      </c>
    </row>
    <row r="98" spans="1:8" ht="114.6" customHeight="1" x14ac:dyDescent="0.3">
      <c r="A98" s="65"/>
      <c r="B98" s="66"/>
      <c r="C98" s="35" t="s">
        <v>79</v>
      </c>
      <c r="D98" s="80" t="s">
        <v>32</v>
      </c>
      <c r="E98" s="73" t="s">
        <v>13</v>
      </c>
      <c r="F98" s="73"/>
      <c r="G98" s="77"/>
      <c r="H98" s="73" t="s">
        <v>98</v>
      </c>
    </row>
    <row r="99" spans="1:8" ht="30.75" customHeight="1" x14ac:dyDescent="0.3">
      <c r="A99" s="109" t="s">
        <v>21</v>
      </c>
      <c r="B99" s="109"/>
      <c r="C99" s="109"/>
      <c r="D99" s="109"/>
      <c r="E99" s="109"/>
      <c r="F99" s="81" t="s">
        <v>11</v>
      </c>
      <c r="G99" s="82">
        <f>G96+G90</f>
        <v>9056</v>
      </c>
      <c r="H99" s="33"/>
    </row>
    <row r="100" spans="1:8" ht="42" customHeight="1" x14ac:dyDescent="0.3">
      <c r="A100" s="109"/>
      <c r="B100" s="109"/>
      <c r="C100" s="109"/>
      <c r="D100" s="109"/>
      <c r="E100" s="109"/>
      <c r="F100" s="81" t="s">
        <v>12</v>
      </c>
      <c r="G100" s="82">
        <f t="shared" ref="G100" si="1">G99</f>
        <v>9056</v>
      </c>
      <c r="H100" s="33"/>
    </row>
    <row r="101" spans="1:8" ht="70.8" customHeight="1" x14ac:dyDescent="0.3">
      <c r="A101" s="176"/>
      <c r="B101" s="177"/>
      <c r="C101" s="177"/>
      <c r="D101" s="177"/>
      <c r="E101" s="178"/>
      <c r="F101" s="81" t="s">
        <v>31</v>
      </c>
      <c r="G101" s="82">
        <v>9056</v>
      </c>
      <c r="H101" s="41"/>
    </row>
    <row r="102" spans="1:8" ht="34.799999999999997" customHeight="1" x14ac:dyDescent="0.3">
      <c r="A102" s="171" t="s">
        <v>134</v>
      </c>
      <c r="B102" s="172"/>
      <c r="C102" s="172"/>
      <c r="D102" s="172"/>
      <c r="E102" s="172"/>
      <c r="F102" s="172"/>
      <c r="G102" s="172"/>
      <c r="H102" s="173"/>
    </row>
    <row r="103" spans="1:8" ht="99" customHeight="1" x14ac:dyDescent="0.3">
      <c r="A103" s="84">
        <v>1</v>
      </c>
      <c r="B103" s="83" t="s">
        <v>15</v>
      </c>
      <c r="C103" s="34" t="s">
        <v>16</v>
      </c>
      <c r="D103" s="80" t="s">
        <v>32</v>
      </c>
      <c r="E103" s="73" t="s">
        <v>13</v>
      </c>
      <c r="F103" s="73" t="s">
        <v>12</v>
      </c>
      <c r="G103" s="88">
        <v>2311203</v>
      </c>
      <c r="H103" s="34" t="s">
        <v>121</v>
      </c>
    </row>
    <row r="104" spans="1:8" ht="24" customHeight="1" x14ac:dyDescent="0.3">
      <c r="A104" s="98" t="s">
        <v>21</v>
      </c>
      <c r="B104" s="99"/>
      <c r="C104" s="99"/>
      <c r="D104" s="99"/>
      <c r="E104" s="100"/>
      <c r="F104" s="81" t="s">
        <v>1</v>
      </c>
      <c r="G104" s="27">
        <f>G103</f>
        <v>2311203</v>
      </c>
      <c r="H104" s="34"/>
    </row>
    <row r="105" spans="1:8" ht="40.200000000000003" customHeight="1" x14ac:dyDescent="0.3">
      <c r="A105" s="101"/>
      <c r="B105" s="102"/>
      <c r="C105" s="102"/>
      <c r="D105" s="102"/>
      <c r="E105" s="103"/>
      <c r="F105" s="81" t="s">
        <v>12</v>
      </c>
      <c r="G105" s="36">
        <f>G104</f>
        <v>2311203</v>
      </c>
      <c r="H105" s="34"/>
    </row>
    <row r="106" spans="1:8" ht="27" customHeight="1" x14ac:dyDescent="0.3">
      <c r="A106" s="174" t="s">
        <v>80</v>
      </c>
      <c r="B106" s="174"/>
      <c r="C106" s="174"/>
      <c r="D106" s="174"/>
      <c r="E106" s="174"/>
      <c r="F106" s="174"/>
      <c r="G106" s="174"/>
      <c r="H106" s="174"/>
    </row>
    <row r="107" spans="1:8" ht="161.4" customHeight="1" x14ac:dyDescent="0.3">
      <c r="A107" s="191">
        <v>1</v>
      </c>
      <c r="B107" s="192" t="s">
        <v>81</v>
      </c>
      <c r="C107" s="83" t="s">
        <v>82</v>
      </c>
      <c r="D107" s="80" t="s">
        <v>32</v>
      </c>
      <c r="E107" s="73" t="s">
        <v>13</v>
      </c>
      <c r="F107" s="73"/>
      <c r="G107" s="37"/>
      <c r="H107" s="34" t="s">
        <v>17</v>
      </c>
    </row>
    <row r="108" spans="1:8" ht="59.25" customHeight="1" x14ac:dyDescent="0.3">
      <c r="A108" s="191"/>
      <c r="B108" s="192"/>
      <c r="C108" s="192" t="s">
        <v>128</v>
      </c>
      <c r="D108" s="139" t="s">
        <v>32</v>
      </c>
      <c r="E108" s="94" t="s">
        <v>13</v>
      </c>
      <c r="F108" s="73" t="s">
        <v>12</v>
      </c>
      <c r="G108" s="37">
        <v>192250</v>
      </c>
      <c r="H108" s="123" t="s">
        <v>107</v>
      </c>
    </row>
    <row r="109" spans="1:8" ht="104.25" customHeight="1" x14ac:dyDescent="0.3">
      <c r="A109" s="191"/>
      <c r="B109" s="192"/>
      <c r="C109" s="192"/>
      <c r="D109" s="139"/>
      <c r="E109" s="94"/>
      <c r="F109" s="52" t="s">
        <v>129</v>
      </c>
      <c r="G109" s="37">
        <v>43100</v>
      </c>
      <c r="H109" s="123"/>
    </row>
    <row r="110" spans="1:8" ht="31.2" customHeight="1" x14ac:dyDescent="0.3">
      <c r="A110" s="84">
        <v>1</v>
      </c>
      <c r="B110" s="73">
        <v>2</v>
      </c>
      <c r="C110" s="73">
        <v>3</v>
      </c>
      <c r="D110" s="73">
        <v>4</v>
      </c>
      <c r="E110" s="73">
        <v>5</v>
      </c>
      <c r="F110" s="73">
        <v>6</v>
      </c>
      <c r="G110" s="73">
        <v>7</v>
      </c>
      <c r="H110" s="73">
        <v>8</v>
      </c>
    </row>
    <row r="111" spans="1:8" ht="107.4" customHeight="1" x14ac:dyDescent="0.3">
      <c r="A111" s="69">
        <v>1</v>
      </c>
      <c r="B111" s="66" t="s">
        <v>81</v>
      </c>
      <c r="C111" s="66"/>
      <c r="D111" s="58"/>
      <c r="E111" s="45"/>
      <c r="F111" s="52" t="s">
        <v>157</v>
      </c>
      <c r="G111" s="37">
        <v>80800</v>
      </c>
      <c r="H111" s="67"/>
    </row>
    <row r="112" spans="1:8" ht="29.4" customHeight="1" x14ac:dyDescent="0.3">
      <c r="A112" s="98" t="s">
        <v>21</v>
      </c>
      <c r="B112" s="99"/>
      <c r="C112" s="99"/>
      <c r="D112" s="99"/>
      <c r="E112" s="100"/>
      <c r="F112" s="81" t="s">
        <v>1</v>
      </c>
      <c r="G112" s="27">
        <f>G108</f>
        <v>192250</v>
      </c>
      <c r="H112" s="64"/>
    </row>
    <row r="113" spans="1:8" ht="50.4" customHeight="1" x14ac:dyDescent="0.3">
      <c r="A113" s="110"/>
      <c r="B113" s="111"/>
      <c r="C113" s="111"/>
      <c r="D113" s="111"/>
      <c r="E113" s="112"/>
      <c r="F113" s="59" t="s">
        <v>12</v>
      </c>
      <c r="G113" s="60">
        <f>G112</f>
        <v>192250</v>
      </c>
      <c r="H113" s="63"/>
    </row>
    <row r="114" spans="1:8" ht="123.6" customHeight="1" x14ac:dyDescent="0.3">
      <c r="A114" s="110"/>
      <c r="B114" s="111"/>
      <c r="C114" s="111"/>
      <c r="D114" s="111"/>
      <c r="E114" s="112"/>
      <c r="F114" s="52" t="s">
        <v>129</v>
      </c>
      <c r="G114" s="37">
        <v>43100</v>
      </c>
      <c r="H114" s="78"/>
    </row>
    <row r="115" spans="1:8" ht="123.6" customHeight="1" x14ac:dyDescent="0.3">
      <c r="A115" s="101"/>
      <c r="B115" s="102"/>
      <c r="C115" s="102"/>
      <c r="D115" s="102"/>
      <c r="E115" s="103"/>
      <c r="F115" s="61" t="s">
        <v>156</v>
      </c>
      <c r="G115" s="37">
        <v>80800</v>
      </c>
      <c r="H115" s="78"/>
    </row>
    <row r="116" spans="1:8" ht="93.75" customHeight="1" x14ac:dyDescent="0.3">
      <c r="A116" s="113">
        <v>2</v>
      </c>
      <c r="B116" s="116" t="s">
        <v>122</v>
      </c>
      <c r="C116" s="83" t="s">
        <v>123</v>
      </c>
      <c r="D116" s="80" t="s">
        <v>32</v>
      </c>
      <c r="E116" s="73" t="s">
        <v>13</v>
      </c>
      <c r="F116" s="73"/>
      <c r="G116" s="37">
        <v>0</v>
      </c>
      <c r="H116" s="34" t="s">
        <v>100</v>
      </c>
    </row>
    <row r="117" spans="1:8" ht="84" customHeight="1" x14ac:dyDescent="0.3">
      <c r="A117" s="114"/>
      <c r="B117" s="117"/>
      <c r="C117" s="73" t="s">
        <v>124</v>
      </c>
      <c r="D117" s="80" t="s">
        <v>32</v>
      </c>
      <c r="E117" s="73" t="s">
        <v>13</v>
      </c>
      <c r="F117" s="73"/>
      <c r="G117" s="40">
        <v>0</v>
      </c>
      <c r="H117" s="73" t="s">
        <v>101</v>
      </c>
    </row>
    <row r="118" spans="1:8" ht="112.8" customHeight="1" x14ac:dyDescent="0.3">
      <c r="A118" s="115"/>
      <c r="B118" s="118"/>
      <c r="C118" s="73" t="s">
        <v>125</v>
      </c>
      <c r="D118" s="80" t="s">
        <v>32</v>
      </c>
      <c r="E118" s="73" t="s">
        <v>13</v>
      </c>
      <c r="F118" s="73"/>
      <c r="G118" s="37">
        <v>0</v>
      </c>
      <c r="H118" s="73" t="s">
        <v>102</v>
      </c>
    </row>
    <row r="119" spans="1:8" ht="31.5" customHeight="1" x14ac:dyDescent="0.3">
      <c r="A119" s="175" t="s">
        <v>20</v>
      </c>
      <c r="B119" s="175"/>
      <c r="C119" s="175"/>
      <c r="D119" s="175"/>
      <c r="E119" s="175"/>
      <c r="F119" s="81" t="s">
        <v>1</v>
      </c>
      <c r="G119" s="27">
        <v>0</v>
      </c>
      <c r="H119" s="73"/>
    </row>
    <row r="120" spans="1:8" ht="58.2" customHeight="1" x14ac:dyDescent="0.3">
      <c r="A120" s="175"/>
      <c r="B120" s="175"/>
      <c r="C120" s="175"/>
      <c r="D120" s="175"/>
      <c r="E120" s="175"/>
      <c r="F120" s="81" t="s">
        <v>12</v>
      </c>
      <c r="G120" s="36">
        <f>G119</f>
        <v>0</v>
      </c>
      <c r="H120" s="73"/>
    </row>
    <row r="121" spans="1:8" ht="29.4" customHeight="1" x14ac:dyDescent="0.3">
      <c r="A121" s="84">
        <v>1</v>
      </c>
      <c r="B121" s="73">
        <v>2</v>
      </c>
      <c r="C121" s="73">
        <v>3</v>
      </c>
      <c r="D121" s="73">
        <v>4</v>
      </c>
      <c r="E121" s="73">
        <v>5</v>
      </c>
      <c r="F121" s="73">
        <v>6</v>
      </c>
      <c r="G121" s="73">
        <v>7</v>
      </c>
      <c r="H121" s="73">
        <v>8</v>
      </c>
    </row>
    <row r="122" spans="1:8" ht="58.2" customHeight="1" x14ac:dyDescent="0.3">
      <c r="A122" s="133" t="s">
        <v>83</v>
      </c>
      <c r="B122" s="134"/>
      <c r="C122" s="134"/>
      <c r="D122" s="134"/>
      <c r="E122" s="134"/>
      <c r="F122" s="134"/>
      <c r="G122" s="134"/>
      <c r="H122" s="135"/>
    </row>
    <row r="123" spans="1:8" ht="97.2" customHeight="1" x14ac:dyDescent="0.3">
      <c r="A123" s="116">
        <v>1</v>
      </c>
      <c r="B123" s="116" t="s">
        <v>84</v>
      </c>
      <c r="C123" s="83" t="s">
        <v>85</v>
      </c>
      <c r="D123" s="83" t="s">
        <v>32</v>
      </c>
      <c r="E123" s="83" t="s">
        <v>33</v>
      </c>
      <c r="F123" s="73"/>
      <c r="G123" s="38"/>
      <c r="H123" s="116" t="s">
        <v>103</v>
      </c>
    </row>
    <row r="124" spans="1:8" ht="85.8" customHeight="1" x14ac:dyDescent="0.3">
      <c r="A124" s="117"/>
      <c r="B124" s="117"/>
      <c r="C124" s="83" t="s">
        <v>118</v>
      </c>
      <c r="D124" s="83" t="s">
        <v>32</v>
      </c>
      <c r="E124" s="83" t="s">
        <v>33</v>
      </c>
      <c r="F124" s="73"/>
      <c r="G124" s="38"/>
      <c r="H124" s="118"/>
    </row>
    <row r="125" spans="1:8" ht="67.8" customHeight="1" x14ac:dyDescent="0.3">
      <c r="A125" s="127" t="s">
        <v>21</v>
      </c>
      <c r="B125" s="128"/>
      <c r="C125" s="128"/>
      <c r="D125" s="128"/>
      <c r="E125" s="129"/>
      <c r="F125" s="81" t="s">
        <v>11</v>
      </c>
      <c r="G125" s="39">
        <v>0</v>
      </c>
      <c r="H125" s="34"/>
    </row>
    <row r="126" spans="1:8" ht="67.8" customHeight="1" x14ac:dyDescent="0.3">
      <c r="A126" s="130"/>
      <c r="B126" s="131"/>
      <c r="C126" s="131"/>
      <c r="D126" s="131"/>
      <c r="E126" s="132"/>
      <c r="F126" s="81" t="s">
        <v>12</v>
      </c>
      <c r="G126" s="39">
        <f>G125</f>
        <v>0</v>
      </c>
      <c r="H126" s="34"/>
    </row>
    <row r="127" spans="1:8" ht="111" customHeight="1" x14ac:dyDescent="0.3">
      <c r="A127" s="116">
        <v>2</v>
      </c>
      <c r="B127" s="116" t="s">
        <v>86</v>
      </c>
      <c r="C127" s="83" t="s">
        <v>87</v>
      </c>
      <c r="D127" s="83" t="s">
        <v>32</v>
      </c>
      <c r="E127" s="83" t="s">
        <v>33</v>
      </c>
      <c r="F127" s="73"/>
      <c r="G127" s="38"/>
      <c r="H127" s="34" t="s">
        <v>104</v>
      </c>
    </row>
    <row r="128" spans="1:8" ht="86.4" customHeight="1" x14ac:dyDescent="0.3">
      <c r="A128" s="117"/>
      <c r="B128" s="117"/>
      <c r="C128" s="83" t="s">
        <v>88</v>
      </c>
      <c r="D128" s="83" t="s">
        <v>32</v>
      </c>
      <c r="E128" s="83" t="s">
        <v>33</v>
      </c>
      <c r="F128" s="73"/>
      <c r="G128" s="38"/>
      <c r="H128" s="34" t="s">
        <v>105</v>
      </c>
    </row>
    <row r="129" spans="1:8" ht="115.2" customHeight="1" x14ac:dyDescent="0.3">
      <c r="A129" s="118"/>
      <c r="B129" s="118"/>
      <c r="C129" s="83" t="s">
        <v>89</v>
      </c>
      <c r="D129" s="83" t="s">
        <v>32</v>
      </c>
      <c r="E129" s="83" t="s">
        <v>33</v>
      </c>
      <c r="F129" s="73"/>
      <c r="G129" s="38"/>
      <c r="H129" s="83" t="s">
        <v>106</v>
      </c>
    </row>
    <row r="130" spans="1:8" ht="37.200000000000003" customHeight="1" x14ac:dyDescent="0.3">
      <c r="A130" s="127" t="s">
        <v>20</v>
      </c>
      <c r="B130" s="128"/>
      <c r="C130" s="128"/>
      <c r="D130" s="128"/>
      <c r="E130" s="129"/>
      <c r="F130" s="81" t="s">
        <v>11</v>
      </c>
      <c r="G130" s="39"/>
      <c r="H130" s="20"/>
    </row>
    <row r="131" spans="1:8" ht="90" customHeight="1" x14ac:dyDescent="0.3">
      <c r="A131" s="130"/>
      <c r="B131" s="131"/>
      <c r="C131" s="131"/>
      <c r="D131" s="131"/>
      <c r="E131" s="132"/>
      <c r="F131" s="81" t="s">
        <v>12</v>
      </c>
      <c r="G131" s="39">
        <f>G130</f>
        <v>0</v>
      </c>
      <c r="H131" s="20"/>
    </row>
    <row r="132" spans="1:8" ht="23.4" customHeight="1" x14ac:dyDescent="0.3">
      <c r="A132" s="84">
        <v>1</v>
      </c>
      <c r="B132" s="73">
        <v>2</v>
      </c>
      <c r="C132" s="73">
        <v>3</v>
      </c>
      <c r="D132" s="73">
        <v>4</v>
      </c>
      <c r="E132" s="73">
        <v>5</v>
      </c>
      <c r="F132" s="73">
        <v>6</v>
      </c>
      <c r="G132" s="73">
        <v>7</v>
      </c>
      <c r="H132" s="73">
        <v>8</v>
      </c>
    </row>
    <row r="133" spans="1:8" ht="34.200000000000003" customHeight="1" x14ac:dyDescent="0.3">
      <c r="A133" s="182" t="s">
        <v>154</v>
      </c>
      <c r="B133" s="183"/>
      <c r="C133" s="183"/>
      <c r="D133" s="183"/>
      <c r="E133" s="184"/>
      <c r="F133" s="81" t="s">
        <v>11</v>
      </c>
      <c r="G133" s="27">
        <f>G13+G22+G40+G44+G50+G56+G63+G82+G85+G99+G104+G119+G125+G130+G72+G77+G112</f>
        <v>7636649</v>
      </c>
      <c r="H133" s="123"/>
    </row>
    <row r="134" spans="1:8" ht="63" customHeight="1" x14ac:dyDescent="0.3">
      <c r="A134" s="185"/>
      <c r="B134" s="186"/>
      <c r="C134" s="186"/>
      <c r="D134" s="186"/>
      <c r="E134" s="187"/>
      <c r="F134" s="73" t="s">
        <v>130</v>
      </c>
      <c r="G134" s="26">
        <f>G23+G41+G46+G51+G73+G100+G105+G120+G64+G86+G78+G113</f>
        <v>7154029</v>
      </c>
      <c r="H134" s="123"/>
    </row>
    <row r="135" spans="1:8" ht="52.95" customHeight="1" x14ac:dyDescent="0.3">
      <c r="A135" s="185"/>
      <c r="B135" s="186"/>
      <c r="C135" s="186"/>
      <c r="D135" s="186"/>
      <c r="E135" s="187"/>
      <c r="F135" s="73" t="s">
        <v>131</v>
      </c>
      <c r="G135" s="26">
        <v>9056</v>
      </c>
      <c r="H135" s="123"/>
    </row>
    <row r="136" spans="1:8" ht="127.2" customHeight="1" x14ac:dyDescent="0.3">
      <c r="A136" s="185"/>
      <c r="B136" s="186"/>
      <c r="C136" s="186"/>
      <c r="D136" s="186"/>
      <c r="E136" s="187"/>
      <c r="F136" s="28" t="s">
        <v>38</v>
      </c>
      <c r="G136" s="26">
        <v>845300</v>
      </c>
      <c r="H136" s="123"/>
    </row>
    <row r="137" spans="1:8" ht="92.4" customHeight="1" x14ac:dyDescent="0.3">
      <c r="A137" s="185"/>
      <c r="B137" s="186"/>
      <c r="C137" s="186"/>
      <c r="D137" s="186"/>
      <c r="E137" s="187"/>
      <c r="F137" s="28" t="s">
        <v>39</v>
      </c>
      <c r="G137" s="26">
        <v>43100</v>
      </c>
      <c r="H137" s="20"/>
    </row>
    <row r="138" spans="1:8" ht="109.2" customHeight="1" x14ac:dyDescent="0.3">
      <c r="A138" s="185"/>
      <c r="B138" s="186"/>
      <c r="C138" s="186"/>
      <c r="D138" s="186"/>
      <c r="E138" s="187"/>
      <c r="F138" s="28" t="s">
        <v>155</v>
      </c>
      <c r="G138" s="26">
        <v>80800</v>
      </c>
      <c r="H138" s="20"/>
    </row>
    <row r="139" spans="1:8" ht="72.599999999999994" customHeight="1" x14ac:dyDescent="0.3">
      <c r="A139" s="185"/>
      <c r="B139" s="186"/>
      <c r="C139" s="186"/>
      <c r="D139" s="186"/>
      <c r="E139" s="187"/>
      <c r="F139" s="71" t="s">
        <v>169</v>
      </c>
      <c r="G139" s="26">
        <v>1153618</v>
      </c>
      <c r="H139" s="20"/>
    </row>
    <row r="140" spans="1:8" ht="53.4" customHeight="1" x14ac:dyDescent="0.3">
      <c r="A140" s="188"/>
      <c r="B140" s="189"/>
      <c r="C140" s="189"/>
      <c r="D140" s="189"/>
      <c r="E140" s="190"/>
      <c r="F140" s="73" t="s">
        <v>37</v>
      </c>
      <c r="G140" s="26">
        <f>G65</f>
        <v>482620</v>
      </c>
      <c r="H140" s="20"/>
    </row>
    <row r="141" spans="1:8" ht="40.5" customHeight="1" x14ac:dyDescent="0.3">
      <c r="A141" s="10"/>
      <c r="B141" s="10"/>
      <c r="C141" s="10"/>
      <c r="D141" s="10"/>
      <c r="E141" s="10"/>
      <c r="F141" s="11"/>
      <c r="G141" s="25"/>
      <c r="H141" s="10"/>
    </row>
    <row r="142" spans="1:8" ht="18" x14ac:dyDescent="0.35">
      <c r="A142" s="5"/>
      <c r="B142" s="4"/>
      <c r="C142" s="13" t="s">
        <v>35</v>
      </c>
      <c r="D142" s="13"/>
      <c r="E142" s="13"/>
      <c r="F142" s="13" t="s">
        <v>36</v>
      </c>
      <c r="G142" s="13"/>
      <c r="H142" s="5"/>
    </row>
    <row r="143" spans="1:8" ht="18" x14ac:dyDescent="0.35">
      <c r="A143" s="3"/>
      <c r="B143" s="9"/>
      <c r="C143" s="8"/>
      <c r="D143" s="4"/>
      <c r="E143" s="4"/>
      <c r="F143" s="4"/>
      <c r="G143" s="5"/>
      <c r="H143" s="3"/>
    </row>
    <row r="144" spans="1:8" ht="15.6" x14ac:dyDescent="0.3">
      <c r="A144" s="3"/>
      <c r="B144" s="9"/>
      <c r="C144" s="9"/>
      <c r="D144" s="3"/>
      <c r="E144" s="3"/>
      <c r="F144" s="6"/>
      <c r="G144" s="3"/>
      <c r="H144" s="3"/>
    </row>
    <row r="145" spans="1:13" ht="34.200000000000003" customHeight="1" x14ac:dyDescent="0.3">
      <c r="A145" s="17"/>
      <c r="B145" s="3"/>
      <c r="C145" s="42"/>
      <c r="D145" s="3"/>
      <c r="E145" s="42"/>
      <c r="F145" s="42"/>
      <c r="G145" s="3"/>
      <c r="H145" s="3"/>
      <c r="K145" s="95"/>
      <c r="L145" s="95"/>
      <c r="M145" s="95"/>
    </row>
    <row r="146" spans="1:13" x14ac:dyDescent="0.3">
      <c r="A146" s="17"/>
      <c r="B146" s="3"/>
      <c r="C146" s="3"/>
      <c r="D146" s="3"/>
      <c r="E146" s="3"/>
      <c r="F146" s="3"/>
      <c r="G146" s="3"/>
      <c r="H146" s="3"/>
    </row>
    <row r="147" spans="1:13" ht="409.6" customHeight="1" x14ac:dyDescent="0.3">
      <c r="A147" s="170"/>
      <c r="B147" s="170"/>
      <c r="C147" s="170"/>
      <c r="D147" s="170"/>
      <c r="E147" s="170"/>
      <c r="F147" s="170"/>
      <c r="G147" s="3"/>
      <c r="H147" s="3"/>
    </row>
    <row r="148" spans="1:13" x14ac:dyDescent="0.3">
      <c r="A148" s="17"/>
      <c r="B148" s="3"/>
      <c r="C148" s="3"/>
      <c r="D148" s="3"/>
      <c r="E148" s="3"/>
      <c r="F148" s="3"/>
      <c r="G148" s="3"/>
      <c r="H148" s="3"/>
    </row>
    <row r="149" spans="1:13" x14ac:dyDescent="0.3">
      <c r="A149" s="17"/>
      <c r="B149" s="3"/>
      <c r="C149" s="3"/>
      <c r="D149" s="3"/>
      <c r="E149" s="3"/>
      <c r="F149" s="3"/>
      <c r="G149" s="3"/>
      <c r="H149" s="42"/>
    </row>
    <row r="150" spans="1:13" x14ac:dyDescent="0.3">
      <c r="A150" s="17"/>
      <c r="B150" s="3"/>
      <c r="C150" s="3"/>
      <c r="D150" s="3"/>
      <c r="E150" s="3"/>
      <c r="F150" s="3"/>
      <c r="G150" s="3"/>
      <c r="H150" s="3"/>
    </row>
    <row r="151" spans="1:13" x14ac:dyDescent="0.3">
      <c r="A151" s="17"/>
      <c r="B151" s="3"/>
      <c r="C151" s="3"/>
      <c r="D151" s="3"/>
      <c r="E151" s="3"/>
      <c r="F151" s="3"/>
      <c r="G151" s="3"/>
      <c r="H151" s="3"/>
    </row>
    <row r="152" spans="1:13" x14ac:dyDescent="0.3">
      <c r="A152" s="17"/>
      <c r="B152" s="3"/>
      <c r="C152" s="42"/>
      <c r="D152" s="3"/>
      <c r="E152" s="3"/>
      <c r="F152" s="3"/>
      <c r="G152" s="3"/>
      <c r="H152" s="3"/>
    </row>
    <row r="179" spans="2:6" ht="409.6" customHeight="1" x14ac:dyDescent="0.3">
      <c r="B179" s="170"/>
      <c r="C179" s="170"/>
      <c r="D179" s="170"/>
      <c r="E179" s="170"/>
      <c r="F179" s="170"/>
    </row>
  </sheetData>
  <mergeCells count="124">
    <mergeCell ref="V16:V18"/>
    <mergeCell ref="A58:A60"/>
    <mergeCell ref="B58:B60"/>
    <mergeCell ref="H20:H21"/>
    <mergeCell ref="C17:C18"/>
    <mergeCell ref="D17:D18"/>
    <mergeCell ref="E17:E18"/>
    <mergeCell ref="H28:H29"/>
    <mergeCell ref="H16:H18"/>
    <mergeCell ref="J34:M34"/>
    <mergeCell ref="A42:A43"/>
    <mergeCell ref="E25:E26"/>
    <mergeCell ref="A40:E41"/>
    <mergeCell ref="E30:E31"/>
    <mergeCell ref="H30:H31"/>
    <mergeCell ref="F30:F31"/>
    <mergeCell ref="G30:G31"/>
    <mergeCell ref="B52:B55"/>
    <mergeCell ref="C52:C55"/>
    <mergeCell ref="D52:D55"/>
    <mergeCell ref="E52:E55"/>
    <mergeCell ref="A22:E24"/>
    <mergeCell ref="I30:L30"/>
    <mergeCell ref="H52:H55"/>
    <mergeCell ref="D20:D21"/>
    <mergeCell ref="E20:E21"/>
    <mergeCell ref="B75:B76"/>
    <mergeCell ref="A25:A31"/>
    <mergeCell ref="B25:B31"/>
    <mergeCell ref="C25:C26"/>
    <mergeCell ref="A47:A49"/>
    <mergeCell ref="B47:B49"/>
    <mergeCell ref="C75:C76"/>
    <mergeCell ref="D75:D76"/>
    <mergeCell ref="E75:E76"/>
    <mergeCell ref="A50:E51"/>
    <mergeCell ref="A52:A55"/>
    <mergeCell ref="C28:C29"/>
    <mergeCell ref="D25:D26"/>
    <mergeCell ref="C30:C31"/>
    <mergeCell ref="A33:A39"/>
    <mergeCell ref="A46:E46"/>
    <mergeCell ref="B179:F179"/>
    <mergeCell ref="A102:H102"/>
    <mergeCell ref="A147:F147"/>
    <mergeCell ref="A106:H106"/>
    <mergeCell ref="A104:E105"/>
    <mergeCell ref="E90:E91"/>
    <mergeCell ref="H89:H91"/>
    <mergeCell ref="H123:H124"/>
    <mergeCell ref="A122:H122"/>
    <mergeCell ref="A119:E120"/>
    <mergeCell ref="A99:E100"/>
    <mergeCell ref="A101:E101"/>
    <mergeCell ref="A127:A129"/>
    <mergeCell ref="B127:B129"/>
    <mergeCell ref="A116:A118"/>
    <mergeCell ref="B116:B118"/>
    <mergeCell ref="A89:A96"/>
    <mergeCell ref="A112:E115"/>
    <mergeCell ref="A133:E140"/>
    <mergeCell ref="H108:H109"/>
    <mergeCell ref="B89:B96"/>
    <mergeCell ref="A107:A109"/>
    <mergeCell ref="B107:B109"/>
    <mergeCell ref="C108:C109"/>
    <mergeCell ref="A1:H1"/>
    <mergeCell ref="A10:A12"/>
    <mergeCell ref="F10:F12"/>
    <mergeCell ref="G10:G12"/>
    <mergeCell ref="B10:B12"/>
    <mergeCell ref="C10:C12"/>
    <mergeCell ref="D10:D12"/>
    <mergeCell ref="A2:H2"/>
    <mergeCell ref="A5:H5"/>
    <mergeCell ref="H6:H8"/>
    <mergeCell ref="A7:E9"/>
    <mergeCell ref="E10:E12"/>
    <mergeCell ref="H10:H12"/>
    <mergeCell ref="F7:F8"/>
    <mergeCell ref="G7:G8"/>
    <mergeCell ref="A13:E14"/>
    <mergeCell ref="H133:H136"/>
    <mergeCell ref="A15:H15"/>
    <mergeCell ref="A130:E131"/>
    <mergeCell ref="A125:E126"/>
    <mergeCell ref="A123:A124"/>
    <mergeCell ref="B123:B124"/>
    <mergeCell ref="A80:H80"/>
    <mergeCell ref="A88:H88"/>
    <mergeCell ref="C90:C91"/>
    <mergeCell ref="D90:D91"/>
    <mergeCell ref="A82:E83"/>
    <mergeCell ref="A85:E86"/>
    <mergeCell ref="A16:A18"/>
    <mergeCell ref="B16:B18"/>
    <mergeCell ref="A63:E64"/>
    <mergeCell ref="D30:D31"/>
    <mergeCell ref="D28:D29"/>
    <mergeCell ref="E28:E29"/>
    <mergeCell ref="A77:E79"/>
    <mergeCell ref="D108:D109"/>
    <mergeCell ref="E108:E109"/>
    <mergeCell ref="F20:F21"/>
    <mergeCell ref="G20:G21"/>
    <mergeCell ref="F28:F29"/>
    <mergeCell ref="K145:M145"/>
    <mergeCell ref="G28:G29"/>
    <mergeCell ref="A56:E57"/>
    <mergeCell ref="B42:B43"/>
    <mergeCell ref="G25:G26"/>
    <mergeCell ref="F52:F55"/>
    <mergeCell ref="G52:G55"/>
    <mergeCell ref="H63:H64"/>
    <mergeCell ref="A75:A76"/>
    <mergeCell ref="B33:B39"/>
    <mergeCell ref="A44:E44"/>
    <mergeCell ref="A72:E74"/>
    <mergeCell ref="D34:D36"/>
    <mergeCell ref="E34:E36"/>
    <mergeCell ref="F34:F36"/>
    <mergeCell ref="H34:H36"/>
    <mergeCell ref="A65:A70"/>
    <mergeCell ref="B65:B70"/>
  </mergeCells>
  <phoneticPr fontId="3" type="noConversion"/>
  <pageMargins left="0.78740157480314965" right="0.78740157480314965" top="1.1811023622047245" bottom="0.39370078740157483" header="0.78740157480314965" footer="0.31496062992125984"/>
  <pageSetup paperSize="9" scale="55" firstPageNumber="15" fitToHeight="14" orientation="landscape" useFirstPageNumber="1" r:id="rId1"/>
  <headerFooter>
    <oddHeader xml:space="preserve">&amp;C&amp;P
</oddHeader>
    <firstHeader>&amp;R&amp;"Times New Roman,обычный"&amp;12Додаток до програми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2025-12-09T08:07:33Z</cp:lastPrinted>
  <dcterms:created xsi:type="dcterms:W3CDTF">2014-09-16T11:12:47Z</dcterms:created>
  <dcterms:modified xsi:type="dcterms:W3CDTF">2025-12-09T08:56:16Z</dcterms:modified>
</cp:coreProperties>
</file>